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smachuca\Documents\Clientes\Penner S.R.L\2020\Visita Final\Archivo General\Informe de Penner\CNV\"/>
    </mc:Choice>
  </mc:AlternateContent>
  <xr:revisionPtr revIDLastSave="0" documentId="8_{0E6AC20E-E8BF-4506-9883-CCBAE895A6E0}" xr6:coauthVersionLast="46" xr6:coauthVersionMax="46" xr10:uidLastSave="{00000000-0000-0000-0000-000000000000}"/>
  <bookViews>
    <workbookView xWindow="-108" yWindow="-108" windowWidth="23256" windowHeight="12576" xr2:uid="{CB6BA2A2-F87F-4F2E-B4C8-07349844A448}"/>
  </bookViews>
  <sheets>
    <sheet name="Indice" sheetId="2" r:id="rId1"/>
    <sheet name="Portada" sheetId="1" r:id="rId2"/>
    <sheet name="Información Gral." sheetId="3" r:id="rId3"/>
    <sheet name="EEFF" sheetId="4" r:id="rId4"/>
    <sheet name="EERR" sheetId="5" r:id="rId5"/>
    <sheet name="PN" sheetId="7" r:id="rId6"/>
    <sheet name="EFE" sheetId="6" r:id="rId7"/>
    <sheet name="Notas" sheetId="9" r:id="rId8"/>
    <sheet name="AnexoA" sheetId="10" r:id="rId9"/>
    <sheet name="AnexoB" sheetId="11" r:id="rId10"/>
    <sheet name="AnexoC" sheetId="12" r:id="rId11"/>
    <sheet name="AnexoD" sheetId="13" r:id="rId12"/>
    <sheet name="AnexoE" sheetId="14" r:id="rId13"/>
    <sheet name="AnexoF" sheetId="15" r:id="rId14"/>
    <sheet name="AnexoG" sheetId="16" r:id="rId15"/>
    <sheet name="AnexoH" sheetId="17" r:id="rId16"/>
    <sheet name="AnexoI" sheetId="18" r:id="rId17"/>
    <sheet name="AnexoJ" sheetId="19" r:id="rId18"/>
  </sheets>
  <externalReferences>
    <externalReference r:id="rId19"/>
    <externalReference r:id="rId20"/>
  </externalReferences>
  <definedNames>
    <definedName name="_xlnm.Print_Area" localSheetId="7">Notas!$B$1:$V$362</definedName>
    <definedName name="OLE_LINK1" localSheetId="6">EFE!#REF!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11" l="1"/>
  <c r="G33" i="19"/>
  <c r="E33" i="19"/>
  <c r="F32" i="19" s="1"/>
  <c r="D15" i="19" s="1"/>
  <c r="G32" i="19"/>
  <c r="E32" i="19"/>
  <c r="G28" i="19"/>
  <c r="E28" i="19"/>
  <c r="G27" i="19"/>
  <c r="E27" i="19"/>
  <c r="G24" i="19"/>
  <c r="G23" i="19"/>
  <c r="E24" i="19"/>
  <c r="E23" i="19"/>
  <c r="H32" i="19"/>
  <c r="F15" i="19" s="1"/>
  <c r="G35" i="19"/>
  <c r="H27" i="19"/>
  <c r="F14" i="19" s="1"/>
  <c r="F27" i="19"/>
  <c r="D14" i="19" s="1"/>
  <c r="H23" i="19"/>
  <c r="F13" i="19" s="1"/>
  <c r="F23" i="19"/>
  <c r="D13" i="19" s="1"/>
  <c r="C14" i="18"/>
  <c r="D16" i="18"/>
  <c r="C16" i="18"/>
  <c r="D12" i="18"/>
  <c r="C12" i="18"/>
  <c r="G21" i="17"/>
  <c r="E23" i="5"/>
  <c r="G20" i="17"/>
  <c r="G19" i="17"/>
  <c r="G18" i="17"/>
  <c r="G17" i="17"/>
  <c r="G16" i="17"/>
  <c r="G15" i="17"/>
  <c r="G14" i="17"/>
  <c r="E23" i="17"/>
  <c r="E17" i="17"/>
  <c r="E22" i="17" s="1"/>
  <c r="D23" i="17"/>
  <c r="F23" i="17" s="1"/>
  <c r="D21" i="17"/>
  <c r="F21" i="17" s="1"/>
  <c r="D15" i="17"/>
  <c r="F15" i="17" s="1"/>
  <c r="D14" i="17"/>
  <c r="D19" i="17"/>
  <c r="F19" i="17" s="1"/>
  <c r="D18" i="17"/>
  <c r="F18" i="17" s="1"/>
  <c r="D16" i="17"/>
  <c r="F16" i="17" s="1"/>
  <c r="C23" i="17"/>
  <c r="C20" i="17"/>
  <c r="F81" i="16"/>
  <c r="F77" i="16"/>
  <c r="H33" i="16"/>
  <c r="H34" i="16" s="1"/>
  <c r="G32" i="16"/>
  <c r="F32" i="16"/>
  <c r="G31" i="16"/>
  <c r="F31" i="16"/>
  <c r="D30" i="16"/>
  <c r="G30" i="16" s="1"/>
  <c r="F30" i="16" s="1"/>
  <c r="H28" i="16"/>
  <c r="D28" i="16"/>
  <c r="G27" i="16"/>
  <c r="F27" i="16" s="1"/>
  <c r="G26" i="16"/>
  <c r="F26" i="16" s="1"/>
  <c r="G25" i="16"/>
  <c r="F25" i="16" s="1"/>
  <c r="G24" i="16"/>
  <c r="F24" i="16"/>
  <c r="H21" i="16"/>
  <c r="H22" i="16" s="1"/>
  <c r="D21" i="16"/>
  <c r="F20" i="16"/>
  <c r="G19" i="16"/>
  <c r="F19" i="16"/>
  <c r="F21" i="16" s="1"/>
  <c r="H17" i="16"/>
  <c r="F16" i="16"/>
  <c r="F15" i="16"/>
  <c r="D15" i="16"/>
  <c r="G14" i="16"/>
  <c r="F14" i="16" s="1"/>
  <c r="G13" i="16"/>
  <c r="F13" i="16" s="1"/>
  <c r="D13" i="16"/>
  <c r="D19" i="15"/>
  <c r="C19" i="15"/>
  <c r="C26" i="15" s="1"/>
  <c r="C27" i="15" s="1"/>
  <c r="D26" i="15"/>
  <c r="C17" i="15"/>
  <c r="F14" i="14"/>
  <c r="C14" i="14"/>
  <c r="E14" i="14"/>
  <c r="G24" i="13"/>
  <c r="E24" i="13"/>
  <c r="D24" i="13"/>
  <c r="C24" i="13"/>
  <c r="F22" i="13"/>
  <c r="F24" i="13" s="1"/>
  <c r="E19" i="13"/>
  <c r="E26" i="13" s="1"/>
  <c r="D19" i="13"/>
  <c r="D26" i="13" s="1"/>
  <c r="G17" i="13"/>
  <c r="F17" i="13"/>
  <c r="C17" i="13"/>
  <c r="C15" i="13"/>
  <c r="F15" i="13" s="1"/>
  <c r="G19" i="13"/>
  <c r="F19" i="13"/>
  <c r="F26" i="13" s="1"/>
  <c r="F12" i="11"/>
  <c r="I14" i="11"/>
  <c r="E14" i="11"/>
  <c r="F13" i="11"/>
  <c r="H14" i="11"/>
  <c r="J12" i="11"/>
  <c r="D14" i="11"/>
  <c r="C14" i="11"/>
  <c r="H20" i="10"/>
  <c r="D20" i="10"/>
  <c r="F19" i="10"/>
  <c r="G19" i="10" s="1"/>
  <c r="F18" i="10"/>
  <c r="G18" i="10" s="1"/>
  <c r="K18" i="10" s="1"/>
  <c r="F17" i="10"/>
  <c r="G17" i="10" s="1"/>
  <c r="K17" i="10" s="1"/>
  <c r="F16" i="10"/>
  <c r="G16" i="10" s="1"/>
  <c r="F15" i="10"/>
  <c r="F14" i="10"/>
  <c r="G14" i="10" s="1"/>
  <c r="F13" i="10"/>
  <c r="F12" i="10"/>
  <c r="G12" i="10" s="1"/>
  <c r="J20" i="10"/>
  <c r="F11" i="10"/>
  <c r="F20" i="10" s="1"/>
  <c r="C20" i="10"/>
  <c r="E35" i="19" l="1"/>
  <c r="G22" i="17"/>
  <c r="F14" i="17"/>
  <c r="C22" i="17"/>
  <c r="D22" i="17"/>
  <c r="F17" i="17"/>
  <c r="F20" i="17"/>
  <c r="F33" i="16"/>
  <c r="F28" i="16"/>
  <c r="F34" i="16" s="1"/>
  <c r="F17" i="16"/>
  <c r="H36" i="16"/>
  <c r="D33" i="16"/>
  <c r="D34" i="16" s="1"/>
  <c r="D14" i="16"/>
  <c r="D17" i="16" s="1"/>
  <c r="F22" i="16"/>
  <c r="D22" i="16"/>
  <c r="D36" i="16" s="1"/>
  <c r="D27" i="15"/>
  <c r="D13" i="14"/>
  <c r="D14" i="14" s="1"/>
  <c r="G13" i="14"/>
  <c r="G14" i="14" s="1"/>
  <c r="C19" i="13"/>
  <c r="G26" i="13"/>
  <c r="C26" i="13"/>
  <c r="G14" i="11"/>
  <c r="J13" i="11"/>
  <c r="G15" i="10"/>
  <c r="K15" i="10" s="1"/>
  <c r="G13" i="10"/>
  <c r="K13" i="10" s="1"/>
  <c r="K19" i="10"/>
  <c r="G11" i="10"/>
  <c r="K14" i="10"/>
  <c r="K16" i="10"/>
  <c r="K12" i="10"/>
  <c r="K11" i="10"/>
  <c r="E20" i="10"/>
  <c r="F22" i="17" l="1"/>
  <c r="F36" i="16"/>
  <c r="K13" i="11"/>
  <c r="F14" i="11"/>
  <c r="K12" i="11"/>
  <c r="K14" i="11" s="1"/>
  <c r="K20" i="10"/>
  <c r="G20" i="10"/>
  <c r="F333" i="9" l="1"/>
  <c r="E333" i="9"/>
  <c r="E314" i="9" l="1"/>
  <c r="E243" i="9"/>
  <c r="E231" i="9"/>
  <c r="D231" i="9"/>
  <c r="E389" i="9"/>
  <c r="D389" i="9"/>
  <c r="E385" i="9"/>
  <c r="D385" i="9"/>
  <c r="E41" i="5"/>
  <c r="E42" i="5"/>
  <c r="E43" i="5"/>
  <c r="D36" i="6" l="1"/>
  <c r="D33" i="6"/>
  <c r="D30" i="6"/>
  <c r="D29" i="6"/>
  <c r="D25" i="6"/>
  <c r="D24" i="6"/>
  <c r="D23" i="6"/>
  <c r="D22" i="6"/>
  <c r="D21" i="6"/>
  <c r="D17" i="6"/>
  <c r="D16" i="6"/>
  <c r="D15" i="6"/>
  <c r="D14" i="6"/>
  <c r="C33" i="6"/>
  <c r="C30" i="6"/>
  <c r="C29" i="6"/>
  <c r="C25" i="6"/>
  <c r="C24" i="6"/>
  <c r="C23" i="6"/>
  <c r="C21" i="6"/>
  <c r="C16" i="6"/>
  <c r="C15" i="6"/>
  <c r="C14" i="6"/>
  <c r="E49" i="5"/>
  <c r="E45" i="5"/>
  <c r="E40" i="5"/>
  <c r="E39" i="5" s="1"/>
  <c r="E37" i="5"/>
  <c r="E36" i="5"/>
  <c r="E35" i="5"/>
  <c r="E32" i="5"/>
  <c r="E31" i="5"/>
  <c r="E30" i="5"/>
  <c r="E29" i="5"/>
  <c r="E28" i="5"/>
  <c r="E27" i="5"/>
  <c r="E26" i="5"/>
  <c r="E25" i="5"/>
  <c r="E24" i="5"/>
  <c r="E19" i="5"/>
  <c r="E18" i="5"/>
  <c r="E15" i="5"/>
  <c r="E14" i="5"/>
  <c r="D43" i="5"/>
  <c r="D42" i="5"/>
  <c r="D41" i="5"/>
  <c r="D40" i="5"/>
  <c r="D37" i="5"/>
  <c r="D35" i="5"/>
  <c r="D32" i="5"/>
  <c r="D31" i="5"/>
  <c r="D30" i="5"/>
  <c r="D29" i="5"/>
  <c r="D28" i="5"/>
  <c r="D27" i="5"/>
  <c r="D26" i="5"/>
  <c r="D25" i="5"/>
  <c r="D24" i="5"/>
  <c r="D19" i="5"/>
  <c r="D18" i="5"/>
  <c r="D15" i="5"/>
  <c r="D13" i="5" s="1"/>
  <c r="D14" i="5"/>
  <c r="D23" i="5" l="1"/>
  <c r="D359" i="9"/>
  <c r="F359" i="9" s="1"/>
  <c r="D360" i="9"/>
  <c r="F360" i="9" s="1"/>
  <c r="E361" i="9"/>
  <c r="D358" i="9"/>
  <c r="C358" i="9"/>
  <c r="D357" i="9"/>
  <c r="C357" i="9"/>
  <c r="K13" i="7"/>
  <c r="H13" i="7"/>
  <c r="F13" i="7"/>
  <c r="C350" i="9"/>
  <c r="D349" i="9"/>
  <c r="C346" i="9"/>
  <c r="C349" i="9" s="1"/>
  <c r="F339" i="9"/>
  <c r="E339" i="9"/>
  <c r="F328" i="9"/>
  <c r="F334" i="9" s="1"/>
  <c r="E328" i="9"/>
  <c r="E334" i="9" s="1"/>
  <c r="D314" i="9"/>
  <c r="D300" i="9"/>
  <c r="E300" i="9"/>
  <c r="D280" i="9"/>
  <c r="E280" i="9"/>
  <c r="E265" i="9"/>
  <c r="D265" i="9"/>
  <c r="D243" i="9"/>
  <c r="I42" i="4"/>
  <c r="H42" i="4"/>
  <c r="M23" i="7" s="1"/>
  <c r="I33" i="4"/>
  <c r="H33" i="4"/>
  <c r="I23" i="4"/>
  <c r="H23" i="4"/>
  <c r="E33" i="4"/>
  <c r="D33" i="4"/>
  <c r="E23" i="4"/>
  <c r="E44" i="4" s="1"/>
  <c r="D23" i="4"/>
  <c r="D44" i="4" s="1"/>
  <c r="E218" i="9"/>
  <c r="D218" i="9"/>
  <c r="E198" i="9"/>
  <c r="E200" i="9" s="1"/>
  <c r="F357" i="9" l="1"/>
  <c r="F358" i="9"/>
  <c r="D361" i="9"/>
  <c r="C361" i="9"/>
  <c r="D198" i="9"/>
  <c r="D200" i="9" s="1"/>
  <c r="F361" i="9" l="1"/>
  <c r="F23" i="7" l="1"/>
  <c r="F24" i="7" s="1"/>
  <c r="K24" i="7"/>
  <c r="L24" i="7"/>
  <c r="N24" i="7"/>
  <c r="L22" i="7"/>
  <c r="L23" i="7" s="1"/>
  <c r="K23" i="7"/>
  <c r="H23" i="7"/>
  <c r="H24" i="7" s="1"/>
  <c r="I23" i="7"/>
  <c r="G23" i="7"/>
  <c r="E23" i="7"/>
  <c r="E24" i="7" s="1"/>
  <c r="D23" i="7"/>
  <c r="J23" i="7"/>
  <c r="D31" i="6"/>
  <c r="C31" i="6"/>
  <c r="C26" i="6"/>
  <c r="C18" i="6"/>
  <c r="D12" i="6"/>
  <c r="C12" i="6"/>
  <c r="A9" i="6"/>
  <c r="A8" i="6"/>
  <c r="D39" i="5"/>
  <c r="E34" i="5"/>
  <c r="E17" i="5"/>
  <c r="D17" i="5"/>
  <c r="D21" i="5" s="1"/>
  <c r="E13" i="5"/>
  <c r="I34" i="4"/>
  <c r="I44" i="4" s="1"/>
  <c r="H34" i="4"/>
  <c r="H44" i="4" s="1"/>
  <c r="H14" i="4"/>
  <c r="C46" i="3"/>
  <c r="E45" i="3"/>
  <c r="E44" i="3"/>
  <c r="E43" i="3"/>
  <c r="C35" i="6" l="1"/>
  <c r="C14" i="7"/>
  <c r="C15" i="7" s="1"/>
  <c r="D26" i="6"/>
  <c r="D18" i="6"/>
  <c r="D35" i="6" s="1"/>
  <c r="D34" i="5"/>
  <c r="D47" i="5" s="1"/>
  <c r="D50" i="5" s="1"/>
  <c r="E21" i="5"/>
  <c r="E46" i="3"/>
  <c r="D37" i="6" l="1"/>
  <c r="C36" i="6" s="1"/>
  <c r="C37" i="6" s="1"/>
  <c r="E47" i="5"/>
  <c r="E50" i="5" s="1"/>
  <c r="C17" i="7"/>
  <c r="C21" i="7"/>
  <c r="C22" i="7" s="1"/>
  <c r="C23" i="7" s="1"/>
  <c r="F44" i="3"/>
  <c r="F45" i="3"/>
  <c r="F43" i="3"/>
  <c r="F46" i="3" l="1"/>
</calcChain>
</file>

<file path=xl/sharedStrings.xml><?xml version="1.0" encoding="utf-8"?>
<sst xmlns="http://schemas.openxmlformats.org/spreadsheetml/2006/main" count="899" uniqueCount="662">
  <si>
    <t xml:space="preserve">Estados financieros correspondientes al </t>
  </si>
  <si>
    <t>ejercicio finalizado el 31 de diciembre de 2020</t>
  </si>
  <si>
    <t>Penner Automotores S.R.L.</t>
  </si>
  <si>
    <t>Orlando Penner</t>
  </si>
  <si>
    <t>Representante Legal</t>
  </si>
  <si>
    <t>Ronald Duerksen</t>
  </si>
  <si>
    <t>Contador</t>
  </si>
  <si>
    <t>Contenido</t>
  </si>
  <si>
    <t>Estados Financieros</t>
  </si>
  <si>
    <t>Abreviaturas:</t>
  </si>
  <si>
    <t>US$ - Dólares Estadounidenses</t>
  </si>
  <si>
    <t>Gs. – Guaraníes</t>
  </si>
  <si>
    <t xml:space="preserve">Portada              </t>
  </si>
  <si>
    <t>BCA - Benitez Codas y Asociados</t>
  </si>
  <si>
    <t>Auditor Externo</t>
  </si>
  <si>
    <t>Información general de la Sociedad</t>
  </si>
  <si>
    <t>Información al 31 de diciembre de 2020</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</si>
  <si>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</si>
  <si>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Penner Automotores S.R.L.</t>
    </r>
  </si>
  <si>
    <r>
      <t>1.2</t>
    </r>
    <r>
      <rPr>
        <b/>
        <sz val="7"/>
        <color theme="1"/>
        <rFont val="Times New Roman"/>
        <family val="1"/>
      </rPr>
      <t xml:space="preserve">       </t>
    </r>
    <r>
      <rPr>
        <b/>
        <sz val="10"/>
        <color theme="1"/>
        <rFont val="Arial"/>
        <family val="2"/>
      </rPr>
      <t>Registro CNV</t>
    </r>
    <r>
      <rPr>
        <sz val="10"/>
        <color theme="1"/>
        <rFont val="Arial"/>
        <family val="2"/>
      </rPr>
      <t>: Resolución 6E/18 del 7 de febrero de 2018</t>
    </r>
  </si>
  <si>
    <r>
      <t>1.4</t>
    </r>
    <r>
      <rPr>
        <b/>
        <sz val="7"/>
        <color theme="1"/>
        <rFont val="Times New Roman"/>
        <family val="1"/>
      </rPr>
      <t xml:space="preserve">       </t>
    </r>
    <r>
      <rPr>
        <b/>
        <sz val="10"/>
        <color theme="1"/>
        <rFont val="Arial"/>
        <family val="2"/>
      </rPr>
      <t>Dirección oficina principal</t>
    </r>
    <r>
      <rPr>
        <sz val="10"/>
        <color theme="1"/>
        <rFont val="Arial"/>
        <family val="2"/>
      </rPr>
      <t>: Ruta Transchaco esq. Yaguarón</t>
    </r>
  </si>
  <si>
    <r>
      <t>1.5</t>
    </r>
    <r>
      <rPr>
        <b/>
        <sz val="7"/>
        <color theme="1"/>
        <rFont val="Times New Roman"/>
        <family val="1"/>
      </rPr>
      <t xml:space="preserve">       </t>
    </r>
    <r>
      <rPr>
        <b/>
        <sz val="10"/>
        <color theme="1"/>
        <rFont val="Arial"/>
        <family val="2"/>
      </rPr>
      <t>Teléfono</t>
    </r>
    <r>
      <rPr>
        <sz val="10"/>
        <color theme="1"/>
        <rFont val="Arial"/>
        <family val="2"/>
      </rPr>
      <t>: (021) 289-7000</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</si>
  <si>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</si>
  <si>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</si>
  <si>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t xml:space="preserve">Lida Insfran </t>
  </si>
  <si>
    <t>Síndico</t>
  </si>
  <si>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</si>
  <si>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</si>
  <si>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</si>
  <si>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</si>
  <si>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Presidente</t>
  </si>
  <si>
    <t>Director Titular</t>
  </si>
  <si>
    <t>Síndico Titular</t>
  </si>
  <si>
    <t>Plana ejecutiva</t>
  </si>
  <si>
    <t xml:space="preserve">     - Gerente General</t>
  </si>
  <si>
    <t>Lida Insfran</t>
  </si>
  <si>
    <r>
      <t>4.</t>
    </r>
    <r>
      <rPr>
        <b/>
        <sz val="7"/>
        <color theme="1"/>
        <rFont val="Times New Roman"/>
        <family val="1"/>
      </rPr>
      <t xml:space="preserve">         </t>
    </r>
    <r>
      <rPr>
        <b/>
        <u/>
        <sz val="10"/>
        <color theme="1"/>
        <rFont val="Arial"/>
        <family val="2"/>
      </rPr>
      <t xml:space="preserve">CAPITAL Y PROPIEDAD: </t>
    </r>
  </si>
  <si>
    <t>Socio</t>
  </si>
  <si>
    <t>Cantidad de</t>
  </si>
  <si>
    <t>Valor nominal de c/acción</t>
  </si>
  <si>
    <t>Monto</t>
  </si>
  <si>
    <t>%</t>
  </si>
  <si>
    <t>Cuotas</t>
  </si>
  <si>
    <t>Orlando Penner Durksen</t>
  </si>
  <si>
    <t>M.F.Inversiones S.A.</t>
  </si>
  <si>
    <t xml:space="preserve">TOTALES </t>
  </si>
  <si>
    <t>Capital Suscripto e integrado: 38.500.000.000.-</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</si>
  <si>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</si>
  <si>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</si>
  <si>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</si>
  <si>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</si>
  <si>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 xml:space="preserve">Parte vinculadas </t>
  </si>
  <si>
    <r>
      <t>6.1</t>
    </r>
    <r>
      <rPr>
        <b/>
        <sz val="7"/>
        <color theme="1"/>
        <rFont val="Times New Roman"/>
        <family val="1"/>
      </rPr>
      <t xml:space="preserve">        </t>
    </r>
    <r>
      <rPr>
        <b/>
        <sz val="10"/>
        <color theme="1"/>
        <rFont val="Arial"/>
        <family val="2"/>
      </rPr>
      <t>Principales Accionistas</t>
    </r>
  </si>
  <si>
    <t>La entidad no posee inversiones en valores de otras empresas que representen mas del 10% del activo de la sociedad al cierre del ejercicio informado.</t>
  </si>
  <si>
    <t xml:space="preserve">6.1        Otras partes vinculadas </t>
  </si>
  <si>
    <t>La entidad no posee bienes otorgados en garantías en más del 20% en garantía de obligaciones de otras empresas en el ejercicio informado.</t>
  </si>
  <si>
    <t>Estado de situación patrimonial</t>
  </si>
  <si>
    <t>al 31 de diciembre de 2020</t>
  </si>
  <si>
    <t>Presentado en forma comparativa con el ejercicio anterior finalizado el 31 de diciembre de 2019</t>
  </si>
  <si>
    <t>(En guaraníes)</t>
  </si>
  <si>
    <t>ACTIVO CORRIENTE</t>
  </si>
  <si>
    <t>Nota</t>
  </si>
  <si>
    <t>PASIVO CORRIENTE</t>
  </si>
  <si>
    <t>ACTIVO NO CORRIENTE</t>
  </si>
  <si>
    <t>PASIVO NO CORRIENTE</t>
  </si>
  <si>
    <t>PATRIMONIO NETO</t>
  </si>
  <si>
    <t xml:space="preserve">    Total del Pasivo y Patrimonio Neto</t>
  </si>
  <si>
    <t>ACTIVO</t>
  </si>
  <si>
    <t>31.12.2020</t>
  </si>
  <si>
    <t>31.12.2019</t>
  </si>
  <si>
    <t>PASIVO</t>
  </si>
  <si>
    <t>Total del Activo Corriente</t>
  </si>
  <si>
    <t>Total del Activo no Corriente</t>
  </si>
  <si>
    <t>Créditos por ventas</t>
  </si>
  <si>
    <t>Otros créditos</t>
  </si>
  <si>
    <t>Prestamos a personas vinculadas</t>
  </si>
  <si>
    <t>Inversiones en bienes inmuebles</t>
  </si>
  <si>
    <t>Propiedades, planta y equipo</t>
  </si>
  <si>
    <t>Bienes en fideicomiso</t>
  </si>
  <si>
    <t>Activos intangibles</t>
  </si>
  <si>
    <t>Total del Activo</t>
  </si>
  <si>
    <t>Deudas comerciales</t>
  </si>
  <si>
    <t>Deudas financieras</t>
  </si>
  <si>
    <t>Deudas financieras por bonos</t>
  </si>
  <si>
    <t>Deudas diversas</t>
  </si>
  <si>
    <t xml:space="preserve">Capital </t>
  </si>
  <si>
    <t xml:space="preserve">Reservas   </t>
  </si>
  <si>
    <t>Revalúo técnico</t>
  </si>
  <si>
    <t xml:space="preserve">Resultados acumulados </t>
  </si>
  <si>
    <t>Resultado del año</t>
  </si>
  <si>
    <t>TOTAL PATRIMONIO NETO</t>
  </si>
  <si>
    <t>Total del Pasivo no Corriente</t>
  </si>
  <si>
    <t>Total del Pasivo Corriente</t>
  </si>
  <si>
    <t xml:space="preserve">Total Pasivo </t>
  </si>
  <si>
    <t xml:space="preserve">Estado de resultados </t>
  </si>
  <si>
    <t>correspondiente al ejercicio ecónomico finalizado 31 de diciembre de 2020</t>
  </si>
  <si>
    <t xml:space="preserve">INGRESOS OPERATIVOS </t>
  </si>
  <si>
    <t xml:space="preserve">Ingresos por venta de vehículos </t>
  </si>
  <si>
    <t>Ingresos por otros servicios</t>
  </si>
  <si>
    <t>COSTO DE BIENES Y SERVICIOS VENDIDOS</t>
  </si>
  <si>
    <t>Costos por venta de vehículos</t>
  </si>
  <si>
    <t>Costos por otros servicios</t>
  </si>
  <si>
    <t xml:space="preserve">RESULTADO BRUTO </t>
  </si>
  <si>
    <t>GASTOS DE ADMINISTRACIÓN Y VENTAS</t>
  </si>
  <si>
    <t xml:space="preserve">Retribuciones personales y cargas sociales </t>
  </si>
  <si>
    <t>Previsiones</t>
  </si>
  <si>
    <t>Depreciaciones</t>
  </si>
  <si>
    <t>Honorarios profesionales</t>
  </si>
  <si>
    <t>Gastos no deducibles</t>
  </si>
  <si>
    <t>Impuestos, tasas y patentes</t>
  </si>
  <si>
    <t>Seguros devengados</t>
  </si>
  <si>
    <t>Mantenimiento de propiedades, planta y equipo</t>
  </si>
  <si>
    <t>Otros gastos</t>
  </si>
  <si>
    <t>RESULTADOS DIVERSOS</t>
  </si>
  <si>
    <t>Resultados por venta de propiedades, planta y equipo</t>
  </si>
  <si>
    <t>Resultado por venta de las inversiones inmuebles</t>
  </si>
  <si>
    <t>-</t>
  </si>
  <si>
    <t>Otros ingresos</t>
  </si>
  <si>
    <t>RESULTADOS FINANCIEROS</t>
  </si>
  <si>
    <t>Intereses perdidos</t>
  </si>
  <si>
    <t>Diferencia de cambio</t>
  </si>
  <si>
    <t>Intereses ganados</t>
  </si>
  <si>
    <t>Gastos financieros</t>
  </si>
  <si>
    <t>IMPUESTO A LA RENTA</t>
  </si>
  <si>
    <t>RESULTADO ANTES DE RESERVA LEGAL</t>
  </si>
  <si>
    <t>Reserva legal</t>
  </si>
  <si>
    <t>RESULTADO NETO</t>
  </si>
  <si>
    <t>Las notas 1 a 11 que se acompañan forman parte integrante de estos estados.</t>
  </si>
  <si>
    <t xml:space="preserve">Estado de flujo de efectivo </t>
  </si>
  <si>
    <t>Cobranzas efectuadas a clientes</t>
  </si>
  <si>
    <t>Pagos efectuados a proveedores y empleados</t>
  </si>
  <si>
    <t>Impuesto a la renta</t>
  </si>
  <si>
    <t xml:space="preserve">Cobro por venta de propiedades, planta y equipo </t>
  </si>
  <si>
    <t>Cobro por venta de inversiones inmuebles</t>
  </si>
  <si>
    <t>Adquisiciones de propiedades, planta y equipo</t>
  </si>
  <si>
    <t>Cobro de Inversiones inmuebles</t>
  </si>
  <si>
    <t>Inversiones en otras empresas</t>
  </si>
  <si>
    <t>Efectivo desembolsos por préstamos financieros</t>
  </si>
  <si>
    <t>Intereses pagados</t>
  </si>
  <si>
    <t>Efecto de las variaciones en tipo de cambio sobre el saldo en efectivo</t>
  </si>
  <si>
    <t>4. Disminución/Aumento neto de efectivo y equivalentes de efectivo</t>
  </si>
  <si>
    <t>5. Efectivo y equivalentes de efectivo al inicio del año</t>
  </si>
  <si>
    <t>6. Efectivo y equivalentes de efectivo al final del año</t>
  </si>
  <si>
    <t>Flujo de efectivo por actividades operativas</t>
  </si>
  <si>
    <t>Efectivo neto de actividades de operación</t>
  </si>
  <si>
    <t>Flujo de efectivo por actividades de inversión</t>
  </si>
  <si>
    <t>Efectivo (utilizado) generado en actividades de inversión</t>
  </si>
  <si>
    <t>Flujo de efectivo por actividades de financiamiento</t>
  </si>
  <si>
    <t>Efectivo neto en actividades de financiamiento</t>
  </si>
  <si>
    <t>PENNER AUTOMOTORES S.R.L.</t>
  </si>
  <si>
    <t xml:space="preserve">ESTADO DE EVOLUCION DEL PATRIMONIO NETO </t>
  </si>
  <si>
    <t>(En miles de guaraníes)</t>
  </si>
  <si>
    <t>Por el año finalizado el 31/12/2020 comparativo con el ejercicio anterior</t>
  </si>
  <si>
    <t>Total</t>
  </si>
  <si>
    <t>Movimientos</t>
  </si>
  <si>
    <t>Capital</t>
  </si>
  <si>
    <t>Reservas</t>
  </si>
  <si>
    <t>Otros</t>
  </si>
  <si>
    <t>Resultados</t>
  </si>
  <si>
    <t>Patrimonio neto</t>
  </si>
  <si>
    <t>Suscripto</t>
  </si>
  <si>
    <t>A integrar</t>
  </si>
  <si>
    <t>Integrado</t>
  </si>
  <si>
    <t>Legal</t>
  </si>
  <si>
    <t>Facultativa</t>
  </si>
  <si>
    <t>Revalúo</t>
  </si>
  <si>
    <t>Prima de Emisión</t>
  </si>
  <si>
    <t>Superavit por revaluación de acciones</t>
  </si>
  <si>
    <t>Acumulados</t>
  </si>
  <si>
    <t>Del ejercicio</t>
  </si>
  <si>
    <t>Ejercicio actual</t>
  </si>
  <si>
    <t>Ejercicio anterior</t>
  </si>
  <si>
    <t>Superávit por revaluación de acciones</t>
  </si>
  <si>
    <t>Resultado del ejercicio</t>
  </si>
  <si>
    <t>Saldos al 31.12.2019</t>
  </si>
  <si>
    <t xml:space="preserve">Aportes de capital </t>
  </si>
  <si>
    <t>Distribución de utilidades</t>
  </si>
  <si>
    <t>Prima de emisión</t>
  </si>
  <si>
    <t>Reserva de revalúo Ley 125/91</t>
  </si>
  <si>
    <t>Capitalización de reservas</t>
  </si>
  <si>
    <t>Absorción de pérdidas</t>
  </si>
  <si>
    <t>Constitución de reserva legal</t>
  </si>
  <si>
    <t>Saldos al 31.12.2020</t>
  </si>
  <si>
    <t xml:space="preserve">Notas a los estados financieros </t>
  </si>
  <si>
    <t xml:space="preserve"> (En guaraníes)</t>
  </si>
  <si>
    <t>Nota 1  Consideración de los estados financieros</t>
  </si>
  <si>
    <t>Nota 2  Información básica de la empresa</t>
  </si>
  <si>
    <t>A la fecha de emisión, los presentes estados financieros, fueron aprobados por el Acta de Reunión de Socios Nº 3 con fecha 26 de febrero del año 2021</t>
  </si>
  <si>
    <t>2.1 Naturaleza Jurídica de las actividades de la Sociedad.</t>
  </si>
  <si>
    <t>La Sociedad fue constituida originalmente bajo la denominación de Pro – Chaco S.R.L., según consta en la Escritura Pública número 32, de Fecha 7 de agosto de 2001, de cuyo testimonio se tomó razón en la Dirección General de los Registros Públicos. Registro de Personas Jurídicas y Asociaciones, el 30 de agosto de 2001 y en el Registro Público de Comercio, también el 30 de agosto de 2001.</t>
  </si>
  <si>
    <t xml:space="preserve">Por escritura pública número 81, del 18 de setiembre de 2006, fue modificada la primera cláusula del contrato constitutivo, cambiándose la denominación de la firma a la de Penner Automotores Sociedad de Responsabilidad Limitada, de todo lo cual se tomó razón en la Dirección General de los Registros Públicos, en el Registro de Personas Jurídicas y Asociaciones, el 13 de noviembre de 2006. </t>
  </si>
  <si>
    <t>Según escritura pública Nº 103 de fecha 3 de marzo de 2016 de aumento de capital en Gs.13.131.000.000. (Reserva de revalúo 1.359.000.000, resultados acumulados 4.152.000.000, fondo de reserva 1.600.000.000 y resultados del ejercicio 6.018.000.000) y capital actual Gs. 25.369.000.000 quedando el mismo en Gs. 38.500.000.000 dividido en 38.500 cuotas por valor de Gs. 1.000.000.</t>
  </si>
  <si>
    <t>En fecha 3/4/2017 según escritura pública Nº174 se resolvió el ingreso de la firma al Mercado de Valores y su inscripción como emisora de obligaciones ante las autoridades de dicho mercado.</t>
  </si>
  <si>
    <t>Según escritura pública Nº 293 de fecha 18/5/2018 de aumento de capital en Gs.15.310.000.000 correspondiente al Revalúo Técnico y el capital actual Gs. 38.500.000.000. Quedando el mismo en Gs. 53.810.000.000 dividido en 53.810 cuotas por valor de Gs. 1.000.000.</t>
  </si>
  <si>
    <t xml:space="preserve">La última modificación fue en fecha 6/6/2018 según escritura pública N° 340 se resuelve realizar en parte proporcional a sus respectivas participaciones, un rescate de cuotas sociales equivalente a 15.310 cuotas sociales, cuyo valor nominal es de Gs.15.310.000.000, dicho monto será compensado con la deuda que la empresa Nordland S.A. tiene con la empresa Penner Automotores S.R.L. El nuevo capital de la sociedad será de Gs. 38.500.000.000 dividido en 38.500 cuotas por valor de Gs. 1.000.000. </t>
  </si>
  <si>
    <t>En fecha 20/11/2018 según escritura pública N° 464 se resuelve que el señor Orlando Penner y Ronald Durksen ceden, venden y transfieren parte de sus cuotas sociales a favor de la firma MF Inversiones S.A. 5.775 cuotas sociales de Gs. 1.000.000 cada un equivalente a Gs. 5.775.000.000 que constituye el 15% de las cuotas sociales de la Sociedad.</t>
  </si>
  <si>
    <t>2.2 Participación en otras empresas.</t>
  </si>
  <si>
    <t>La entidad no posee partipaciones en otras empresas.</t>
  </si>
  <si>
    <t>Nota 3   Principales políticas y prácticas contables aplicadas</t>
  </si>
  <si>
    <t>3.1 Bases de preparación de los estados financieros</t>
  </si>
  <si>
    <t xml:space="preserve">Los presentes estados financieros han sido formulados de acuerdo con los lineamientos generales de las normas contables emitidas por la Comisión Nacional de Valores y Normas de Información Financiera emitidas por el Consejo de Contadores Públicos del Paraguay, en cuanto a las prácticas contables usuales y el plan de cuentas establecido acorde con el funcionamiento de la Entidad. </t>
  </si>
  <si>
    <t>Algunas cifras correspondientes al año terminado el 31 de diciembre de 2019 fueron reclasificadas en los presentes estados financieros con el fin de hacerlas comparables con las del año actual y facilitar su comparación.</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</si>
  <si>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</si>
  <si>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</si>
  <si>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revalúo de los bienes de uso hasta el ejercicio finalizado el 31 de diciembre de 2019 y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</si>
  <si>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Según el índice general de precios al consumidor publicado por el Banco Central del Paraguay, la inflación correspondiente al período finalizado el 31 de diciembre de 2020 fue 2,2% y la correspondiente al ejercicio finalizado el 31 de diciembre de 2019 fue 2,8%.</t>
  </si>
  <si>
    <r>
      <t>b.</t>
    </r>
    <r>
      <rPr>
        <b/>
        <sz val="7"/>
        <color theme="1"/>
        <rFont val="Times New Roman"/>
        <family val="1"/>
      </rPr>
      <t xml:space="preserve">     </t>
    </r>
    <r>
      <rPr>
        <b/>
        <sz val="10"/>
        <color theme="1"/>
        <rFont val="Arial"/>
        <family val="2"/>
      </rPr>
      <t>Uso de estimaciones</t>
    </r>
  </si>
  <si>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</si>
  <si>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</si>
  <si>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r>
      <t>c.</t>
    </r>
    <r>
      <rPr>
        <b/>
        <sz val="7"/>
        <color theme="1"/>
        <rFont val="Times New Roman"/>
        <family val="1"/>
      </rPr>
      <t xml:space="preserve">    </t>
    </r>
    <r>
      <rPr>
        <b/>
        <sz val="10"/>
        <color theme="1"/>
        <rFont val="Arial"/>
        <family val="2"/>
      </rPr>
      <t>Información comparativa</t>
    </r>
  </si>
  <si>
    <t>Los estados financieros al 31 de diciembre de 2020 y la información complementaria, se presentan en forma comparativa con los respectivos estados e información complementaria de acuerdo a lo expuesto en la nota 3.1.</t>
  </si>
  <si>
    <t>3.2 Criterios de valuación</t>
  </si>
  <si>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</si>
  <si>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</si>
  <si>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</si>
  <si>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t>Las inversiones están valuadas a su costo menos cualquier pérdida por deterioro y a valor tasación según informe realizado en el mes de noviembre del 2017 por el Ing. Rafael Sapienza Ávila.</t>
  </si>
  <si>
    <r>
      <t>c.</t>
    </r>
    <r>
      <rPr>
        <b/>
        <sz val="7"/>
        <color theme="1"/>
        <rFont val="Times New Roman"/>
        <family val="1"/>
      </rPr>
      <t xml:space="preserve">     </t>
    </r>
    <r>
      <rPr>
        <b/>
        <sz val="10"/>
        <color theme="1"/>
        <rFont val="Arial"/>
        <family val="2"/>
      </rPr>
      <t>Bienes de uso</t>
    </r>
  </si>
  <si>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</si>
  <si>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</si>
  <si>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Al valor de costo revaluado se computan las depreciaciones acumuladas, tal como se explica en el apartado 3.4.a. de esta nota.</t>
  </si>
  <si>
    <t>Los gastos de mantenimiento son cargados a resultados. El valor residual de los bienes de uso, considerados en su conjunto, no excede su valor recuperable al cierre del ejercicio.</t>
  </si>
  <si>
    <t>3.3 Política de constitución de previsiones</t>
  </si>
  <si>
    <t>Las previsiones para incobrables son estimadas y constituidas en base al análisis individual de los deudores, realizado por la gerencia de la Sociedad sobre el total de sus cuentas por cobrar judicializadas</t>
  </si>
  <si>
    <t>3.4  Política de Depreciaciones y Amortizaciones</t>
  </si>
  <si>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</si>
  <si>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</si>
  <si>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</si>
  <si>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t>Vida útil (años) (*)</t>
  </si>
  <si>
    <t>Equipos de informática</t>
  </si>
  <si>
    <t>Muebles y útiles</t>
  </si>
  <si>
    <t>Máquinas y equipos</t>
  </si>
  <si>
    <t>Mejoras en predio ajeno</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</si>
  <si>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</si>
  <si>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</si>
  <si>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</si>
  <si>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Años de amortización (*)</t>
  </si>
  <si>
    <t>Licencias</t>
  </si>
  <si>
    <t>(*) Años de vida útil aplicables para los bienes incorporados a partir del 1 de enero de 2020</t>
  </si>
  <si>
    <t>Edificios</t>
  </si>
  <si>
    <t xml:space="preserve">Rodados </t>
  </si>
  <si>
    <t>Instalaciones</t>
  </si>
  <si>
    <t>Registro de marca</t>
  </si>
  <si>
    <t>3.5 Política de reconocimiento de ingresos</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</si>
  <si>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</si>
  <si>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</si>
  <si>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</si>
  <si>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</si>
  <si>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3.6  Estado de flujo de efectivo</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</si>
  <si>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</si>
  <si>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3.7  Normas aplicadas para la consolidación de estados financieros</t>
  </si>
  <si>
    <t>No aplicable. Los presentes Estados Financieros no incluyen información consolidada.</t>
  </si>
  <si>
    <t>Nota 4  Cambio de políticas y procedimientos de contabilidad</t>
  </si>
  <si>
    <t>Las políticas y procedimientos aplicados para la preparación de los presentes estados financieros, no presentan cambios respecto a los utilizados en el ejercicio anterior.</t>
  </si>
  <si>
    <t>Nota 5  Criterios específicos de valuación</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</si>
  <si>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</si>
  <si>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</si>
  <si>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Cambio de estimaciones contables durante el 2020</t>
  </si>
  <si>
    <t>Al 31 de diciembre de 2020, como resultado de las nuevas medidas implementadas por la Administración Tributaria (Subsecretaría de Estado de Tributación) a través del Decreto Nº 3.182/2019 se estableció la determinación del valor residual de las propiedades, planta y equipo a efectos impositivos. Considerando la información nueva disponible la entidad adoptó el mismo criterio para la valuación contable de dichos bienes.</t>
  </si>
  <si>
    <t>El efecto de esta modificación en el periodo finalizado el 31 de diciembre de 2020, considerando los nuevos valores residuales, generó una disminución en el gasto de depreciación por valor de Gs. 143.774.886</t>
  </si>
  <si>
    <t>Se espera que la depreciación de estos activos se vea afectada de manera similar en los próximos años, por efecto del cambio en la estimación contable</t>
  </si>
  <si>
    <t>Promedio</t>
  </si>
  <si>
    <t>Cierre</t>
  </si>
  <si>
    <t>Dólar estadounidense</t>
  </si>
  <si>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t>
  </si>
  <si>
    <t>Efectivo y equivalentes de efectivo</t>
  </si>
  <si>
    <t>El rubro de disponibilidades se compone de la siguiente manera:</t>
  </si>
  <si>
    <t>Banco Itaú Paraguay S.A.</t>
  </si>
  <si>
    <t>Banco BBVA Paraguay</t>
  </si>
  <si>
    <t>Cooperativa Fernheim Ltda.</t>
  </si>
  <si>
    <t>Recaudaciones a depositar</t>
  </si>
  <si>
    <t>Visión Banco S.A.E.C.A.</t>
  </si>
  <si>
    <t>Banco GNB S.A.</t>
  </si>
  <si>
    <t>Cooperativa Chortitzer Ltda.</t>
  </si>
  <si>
    <t>Banco Continental S.A.E.C.A.</t>
  </si>
  <si>
    <t>Banco Regional S.A.E.C.A.</t>
  </si>
  <si>
    <t>Bancop S.A.</t>
  </si>
  <si>
    <t>Banco Atlas S.A.</t>
  </si>
  <si>
    <t>Los créditos por ventas se componen de la siguiente manera:</t>
  </si>
  <si>
    <t>Documentos y cuentas por cobrar</t>
  </si>
  <si>
    <t>Subtotal</t>
  </si>
  <si>
    <t>Previsión para incobrables ( - )</t>
  </si>
  <si>
    <t>Clientes locales</t>
  </si>
  <si>
    <t xml:space="preserve">Corto Plazo </t>
  </si>
  <si>
    <t>Menos: Intereses a vencer s/ créditos</t>
  </si>
  <si>
    <t>Créditos judiciales</t>
  </si>
  <si>
    <t>Vehículos</t>
  </si>
  <si>
    <t>Vehículos y Repuestos</t>
  </si>
  <si>
    <t>Repuestos para la venta</t>
  </si>
  <si>
    <t>Ordenes de trabajo en proceso</t>
  </si>
  <si>
    <t>5.c</t>
  </si>
  <si>
    <t>5.d</t>
  </si>
  <si>
    <t>5.e</t>
  </si>
  <si>
    <t>5.f</t>
  </si>
  <si>
    <t xml:space="preserve">Largo Plazo </t>
  </si>
  <si>
    <t>Total al 31.12.2020</t>
  </si>
  <si>
    <t>Total al 31.12.2019</t>
  </si>
  <si>
    <t>Los otros créditos se componen de la siguiente manera:</t>
  </si>
  <si>
    <t>Créditos fiscales</t>
  </si>
  <si>
    <t>Gastos a recuperar de clientes</t>
  </si>
  <si>
    <t>Anticipo a proveedores</t>
  </si>
  <si>
    <t>Anticipos al personal</t>
  </si>
  <si>
    <t>Gastos a devengar</t>
  </si>
  <si>
    <t>Seguros en gestión de cobro</t>
  </si>
  <si>
    <t>Deudores varios</t>
  </si>
  <si>
    <t>Documentos a cobrar</t>
  </si>
  <si>
    <t>Honorarios a vencer</t>
  </si>
  <si>
    <t>Nordland S.A.</t>
  </si>
  <si>
    <t>5.g</t>
  </si>
  <si>
    <t>Bienes de cambio</t>
  </si>
  <si>
    <t>El movimiento de las inversiones inmuebles es el siguiente:</t>
  </si>
  <si>
    <t>Saldo inicial</t>
  </si>
  <si>
    <t>Altas de inmuebles</t>
  </si>
  <si>
    <t>Bajas de inmuebles</t>
  </si>
  <si>
    <t xml:space="preserve">Total </t>
  </si>
  <si>
    <t>Prestamos a personas vinculadas Corriente</t>
  </si>
  <si>
    <t xml:space="preserve">Son inversiones financieras en otra entidad del grupo, que constan de préstamos financieros a una tasa determinada sobre saldo </t>
  </si>
  <si>
    <t xml:space="preserve">devengadas mensualmente. Estas inversiones van variando en capital según se cumplen los plazos y según la necesidad de capital </t>
  </si>
  <si>
    <t>de la empresa vinculada. Los saldos reflejados corresponden al corte de cada periodo, al 31/12/2020 fue cancelada la deuda por parte de Nordland.</t>
  </si>
  <si>
    <t xml:space="preserve">Al 31 de diciembre de 2020 la entidad posee derechos de usufructos vitalicio de un inmueble ubicado en la Ciudad de Filadelfia </t>
  </si>
  <si>
    <t xml:space="preserve">y uno en la ciudad de Loma Plata, (la cual fue revaluada según tasación y en la cual se encuentra el showroom). </t>
  </si>
  <si>
    <t>Tambien posee derechos sobre dos grupos de lotes en el Complejo Boreal, de la empresa vinculada Nordland S.A.</t>
  </si>
  <si>
    <t>5.h</t>
  </si>
  <si>
    <t>Cuentas</t>
  </si>
  <si>
    <t>VALORES DE ORIGEN</t>
  </si>
  <si>
    <t>DEPRECIACIONES</t>
  </si>
  <si>
    <t>Neto Resultante</t>
  </si>
  <si>
    <t>Al Inicio del Periodo</t>
  </si>
  <si>
    <t>Altas y Trasf. Del Periodo</t>
  </si>
  <si>
    <t>Reclas./Bajas del Periodo</t>
  </si>
  <si>
    <t>Revalúo del Periodo</t>
  </si>
  <si>
    <t>Al Cierre del Periodo</t>
  </si>
  <si>
    <t>Acumuladas al inicio del Periodo</t>
  </si>
  <si>
    <t>Acumuladas al cierre del periodo</t>
  </si>
  <si>
    <t>Bienes en Fideicomiso (*)</t>
  </si>
  <si>
    <t>Edificaciones</t>
  </si>
  <si>
    <t>Rodados</t>
  </si>
  <si>
    <t>Muebles y Equipos de Oficina</t>
  </si>
  <si>
    <t>Maquinarias</t>
  </si>
  <si>
    <t>Edificaciones en Predio Ajeno</t>
  </si>
  <si>
    <t>Herramientas y Enseres</t>
  </si>
  <si>
    <t>Equipos de Informatica</t>
  </si>
  <si>
    <t>Total al 31/12/20</t>
  </si>
  <si>
    <t>Total al 31/12/19</t>
  </si>
  <si>
    <t>(*) Posee bienes en Fideicomiso con Banco Rio como Fiduciaria y Banco Continental como Beneficiario a 20 años.</t>
  </si>
  <si>
    <t>Los inmuebles en fideicomiso son las siguientes las cuales están ubicadas en el Distrito de Santísima Trinidad:</t>
  </si>
  <si>
    <t xml:space="preserve">Primer inmueble: Finca N° 83, Cta. Ctral. 15-0211-14 </t>
  </si>
  <si>
    <t xml:space="preserve">Segundo inmueble: Finca N° 13287, Cta. Ctral. 15-1221-06 </t>
  </si>
  <si>
    <t xml:space="preserve">Tercer inmueble: Finca N° 13288, Cta. Ctral. 15-1221-04 </t>
  </si>
  <si>
    <t>Cuarto inmueble: Finca N° 13288, Cta. Ctral. 15-1221-03 E31</t>
  </si>
  <si>
    <t xml:space="preserve">Quinto inmueble: Finca N° 13288, Cta. Ctral. 15-1221-05. </t>
  </si>
  <si>
    <t xml:space="preserve">Sexto inmueble: Finca N° 13978, Cta. Ctral. 15-1221-02. </t>
  </si>
  <si>
    <t>Séptimo inmueble: Finca N° 15689, Cta. Ctral. 15-1222-04.</t>
  </si>
  <si>
    <t>5.i</t>
  </si>
  <si>
    <t>Concepto</t>
  </si>
  <si>
    <t xml:space="preserve"> Aumentos </t>
  </si>
  <si>
    <t>AMORTIZACIONES</t>
  </si>
  <si>
    <t>Aumentos</t>
  </si>
  <si>
    <t>Del Período</t>
  </si>
  <si>
    <t>Registro de Marcas</t>
  </si>
  <si>
    <t>El detalle de Deudas comerciales es el siguiente:</t>
  </si>
  <si>
    <t>Anticipos de clientes</t>
  </si>
  <si>
    <t>Diesa S.A.</t>
  </si>
  <si>
    <t>Cuevas Hermanos S.A.</t>
  </si>
  <si>
    <t>Otros proveedores</t>
  </si>
  <si>
    <t>5.j</t>
  </si>
  <si>
    <t>El detalle de Deudas financieras es el siguiente:</t>
  </si>
  <si>
    <t>Préstamos de terceros</t>
  </si>
  <si>
    <t>Financiera El Comercio S.A.E.C.A.</t>
  </si>
  <si>
    <t>Financiera Paraguayo Japonesa</t>
  </si>
  <si>
    <t>Banco Rio S.A.</t>
  </si>
  <si>
    <t>Banco Interfisa S.A.E.C.A.</t>
  </si>
  <si>
    <t>Banco BASA S.A.</t>
  </si>
  <si>
    <t>Menos: Intereses préstamos con terceros</t>
  </si>
  <si>
    <t>Menos: Intereses a vencer</t>
  </si>
  <si>
    <t>Los intereses pactados se ubican entre el 9% y el 13,5% anual durante el 2020; 8,75y el 15% anual durante 2019. El vencimiento máximo a noviembre 2023. </t>
  </si>
  <si>
    <t>Los intereses por los préstamos con terceros y vinculadas se ubican entre el 8% y el 12% anual durante el 2020; 8% y el 13% anual durante el 2019. El vencimiento máximo a julio 2022.</t>
  </si>
  <si>
    <t>El detalle de Deudas financieras con fideicomiso es el siguiente:</t>
  </si>
  <si>
    <t>Deudas financieras con fideicomiso</t>
  </si>
  <si>
    <t>Banco Río S.A.</t>
  </si>
  <si>
    <t>Los inmuebles en Fideicomiso con Bancio Rio como Fiduciaria y Banco Continental como Beneficiario a 20 años. Los inmuebles en fideicomiso están ubicadas en el Distrito de Santísima Trinidad y son las siguientes:</t>
  </si>
  <si>
    <t>-      Séptimo inmueble: Finca N° 15689, Cta. Ctral. 15-1222-04</t>
  </si>
  <si>
    <r>
      <t xml:space="preserve">-      </t>
    </r>
    <r>
      <rPr>
        <sz val="10"/>
        <color rgb="FF000000"/>
        <rFont val="Arial"/>
        <family val="2"/>
      </rPr>
      <t xml:space="preserve">Primer inmueble: Finca N° 83, Cta. Ctral. 15-0211-14 </t>
    </r>
  </si>
  <si>
    <r>
      <t xml:space="preserve">-      </t>
    </r>
    <r>
      <rPr>
        <sz val="10"/>
        <color rgb="FF000000"/>
        <rFont val="Arial"/>
        <family val="2"/>
      </rPr>
      <t xml:space="preserve">Segundo inmueble: Finca N° 13287, Cta. Ctral. 15-1221-06 </t>
    </r>
  </si>
  <si>
    <r>
      <t xml:space="preserve">-      </t>
    </r>
    <r>
      <rPr>
        <sz val="10"/>
        <color rgb="FF000000"/>
        <rFont val="Arial"/>
        <family val="2"/>
      </rPr>
      <t xml:space="preserve">Tercer inmueble: Finca N° 13288, Cta. Ctral. 15-1221-04 </t>
    </r>
  </si>
  <si>
    <r>
      <t xml:space="preserve">-      </t>
    </r>
    <r>
      <rPr>
        <sz val="10"/>
        <color rgb="FF000000"/>
        <rFont val="Arial"/>
        <family val="2"/>
      </rPr>
      <t xml:space="preserve">Cuarto inmueble: Finca N° 13288, Cta. Ctral. 15-1221-03. </t>
    </r>
  </si>
  <si>
    <r>
      <t xml:space="preserve">-      </t>
    </r>
    <r>
      <rPr>
        <sz val="10"/>
        <color rgb="FF000000"/>
        <rFont val="Arial"/>
        <family val="2"/>
      </rPr>
      <t xml:space="preserve">Quinto inmueble: Finca N° 13288, Cta. Ctral. 15-1221-05. </t>
    </r>
  </si>
  <si>
    <r>
      <t xml:space="preserve">-      </t>
    </r>
    <r>
      <rPr>
        <sz val="10"/>
        <color rgb="FF000000"/>
        <rFont val="Arial"/>
        <family val="2"/>
      </rPr>
      <t xml:space="preserve">Sexto inmueble: Finca N° 13978, Cta. Ctral. 15-1221-02. </t>
    </r>
  </si>
  <si>
    <t>El detalle de Deudas por bonos emitidos es el siguiente:</t>
  </si>
  <si>
    <t>Deudas por bonos emitidos</t>
  </si>
  <si>
    <t>Bonos a pagar</t>
  </si>
  <si>
    <t>(-) Intereses por bonos no devengados</t>
  </si>
  <si>
    <t>Los intereses se ubican entre el 11,5% y el 14% anual durante el 2019 y el 2018. El vencimiento máximo a diciembre 2023.</t>
  </si>
  <si>
    <t>El detalle de las Deudas diversas es el siguiente:</t>
  </si>
  <si>
    <t>Acreedores fiscales</t>
  </si>
  <si>
    <t>Remuneraciones y cargas sociales a pagar</t>
  </si>
  <si>
    <t>5.n</t>
  </si>
  <si>
    <t>La Sociedad no cuenta con saldos por este concepto.</t>
  </si>
  <si>
    <t>Los saldos con personas y empresas relacionadas se componen de la siguiente manera:</t>
  </si>
  <si>
    <t>Nombre</t>
  </si>
  <si>
    <t>Relación</t>
  </si>
  <si>
    <t>Tipo de operación</t>
  </si>
  <si>
    <t xml:space="preserve"> 31.12.2019 </t>
  </si>
  <si>
    <t>Sociedad Vinculada </t>
  </si>
  <si>
    <t>Disponible</t>
  </si>
  <si>
    <t>Total Activo</t>
  </si>
  <si>
    <t>Pasivo</t>
  </si>
  <si>
    <t>Total Pasivo</t>
  </si>
  <si>
    <t>Inversiones</t>
  </si>
  <si>
    <t xml:space="preserve"> 31.12.2020</t>
  </si>
  <si>
    <t>Activo no Corriente</t>
  </si>
  <si>
    <t>Inversiones inmobiliaras</t>
  </si>
  <si>
    <t>Activo Corriente</t>
  </si>
  <si>
    <t>Total Activo Corriente</t>
  </si>
  <si>
    <t>Total Activo no Corriente</t>
  </si>
  <si>
    <t>Persona vinculada</t>
  </si>
  <si>
    <t>Las transacciones con personas y empresas vinculadas durante el período fueron los siguientes:</t>
  </si>
  <si>
    <t>Persona o empresa relacionada</t>
  </si>
  <si>
    <t xml:space="preserve"> Total ingresos </t>
  </si>
  <si>
    <t xml:space="preserve"> Total egresos </t>
  </si>
  <si>
    <t>Total 31.12.2020</t>
  </si>
  <si>
    <t>Total 31.12.2019</t>
  </si>
  <si>
    <t>El movimiento del Patrimonio Neto de la Sociedad es el siguiente:</t>
  </si>
  <si>
    <t xml:space="preserve"> Disminuciones </t>
  </si>
  <si>
    <t xml:space="preserve"> Saldo al cierre </t>
  </si>
  <si>
    <t>Capital integrado</t>
  </si>
  <si>
    <t>Resultados acumulados</t>
  </si>
  <si>
    <t>Resultado del período</t>
  </si>
  <si>
    <t>5.q</t>
  </si>
  <si>
    <t>Los gastos del personal incurridos por la sociedad han sido las siguientes:</t>
  </si>
  <si>
    <t>Remuneraciones</t>
  </si>
  <si>
    <t>Cargas sociales</t>
  </si>
  <si>
    <t>Gastos del personal</t>
  </si>
  <si>
    <t>El número promedio de empleados durante el año terminado el 31 de diciembre de 2020 fue de 35 (42 durante el 2019).</t>
  </si>
  <si>
    <t>El cálculo del Impuesto a la Renta empresarial ha sido el siguiente:</t>
  </si>
  <si>
    <t>Perdida/ganancia contable ante de impuestos</t>
  </si>
  <si>
    <t>Tasa de impuesto</t>
  </si>
  <si>
    <t>Impuesto sobre utilidad</t>
  </si>
  <si>
    <t>Total Impuesto a la Renta</t>
  </si>
  <si>
    <t>Los resultados financieros se componen de la siguiente manera:</t>
  </si>
  <si>
    <t>Intereses - Asunción</t>
  </si>
  <si>
    <t>Intereses - Filadelfia</t>
  </si>
  <si>
    <t>Intereses Moratorios</t>
  </si>
  <si>
    <t>Intereses Punitorios</t>
  </si>
  <si>
    <t>Intereses pagados a Proveedores</t>
  </si>
  <si>
    <t>Intereses por Deudas con terceros</t>
  </si>
  <si>
    <t>Intereses por Bonos</t>
  </si>
  <si>
    <t xml:space="preserve">Las operaciones de la Sociedad, en general, están gravadas por el impuesto a la renta empresarial (IRE) cuya tasa general es del 10%. </t>
  </si>
  <si>
    <t>Nota 6  Información referente a contingencias y compromisos</t>
  </si>
  <si>
    <r>
      <t>a.</t>
    </r>
    <r>
      <rPr>
        <b/>
        <sz val="7"/>
        <color theme="1"/>
        <rFont val="Times New Roman"/>
        <family val="1"/>
      </rPr>
      <t xml:space="preserve">     </t>
    </r>
    <r>
      <rPr>
        <b/>
        <sz val="10"/>
        <color theme="1"/>
        <rFont val="Arial"/>
        <family val="2"/>
      </rPr>
      <t>Compromisos Socios</t>
    </r>
  </si>
  <si>
    <t xml:space="preserve">A la fecha de emisión de los presentes estados financieros la Sociedad no posee compromisos de los Socios.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</si>
  <si>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</si>
  <si>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</si>
  <si>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</si>
  <si>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t>A la fecha del presente informe la Sociedad no posee Garantías constituidas.</t>
  </si>
  <si>
    <t>Nota 7  Hechos posteriores al cierre de ejercicio</t>
  </si>
  <si>
    <t>A la fecha de emisión de los presentes estados financieros, no han ocurrido hechos significativos que impliquen alteraciones significativas a la estructura patrimonial o financiera o, a los resultados de la Sociedad al 31 de diciembre de 2020.</t>
  </si>
  <si>
    <t>Nota 8 Limitación a la libre disponibilidad de los activos o del patrimonio y cualquier restricción al derecho de propiedad</t>
  </si>
  <si>
    <t>a) Al  31 de diciembre de 2020 y al 31 de diciembre de 2019 existen las siguientes limitaciones:</t>
  </si>
  <si>
    <r>
      <t>b)</t>
    </r>
    <r>
      <rPr>
        <b/>
        <sz val="7"/>
        <color rgb="FF000000"/>
        <rFont val="Times New Roman"/>
        <family val="1"/>
      </rPr>
      <t xml:space="preserve">    </t>
    </r>
    <r>
      <rPr>
        <b/>
        <sz val="10"/>
        <color rgb="FF000000"/>
        <rFont val="Arial"/>
        <family val="2"/>
      </rPr>
      <t>Cuentas de Orden</t>
    </r>
  </si>
  <si>
    <t>A la fecha del presente informe la entidad no registra cuentas de orden</t>
  </si>
  <si>
    <t>Nota 9  Cambios contables</t>
  </si>
  <si>
    <t>Nota 10  Restricciones para distribución de utilidades</t>
  </si>
  <si>
    <t>Restricción a la distribución de utilidades:</t>
  </si>
  <si>
    <t>b) El incremento patrimonial producido por el revalúo de los bienes de uso sólo podrá ser capitalizado, no pudiendo ser distribuido como dividendo, utilidad o beneficio.</t>
  </si>
  <si>
    <t xml:space="preserve">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
</t>
  </si>
  <si>
    <t>a) De acuerdo con la legislación vigente las sociedades por cuotas, deben constituir una reserva legal no menor al 5% de las utilidades netas del ejercicio, hasta alcanzar el 20% del capital suscripto.</t>
  </si>
  <si>
    <t>Nota 11  Sanciones</t>
  </si>
  <si>
    <t xml:space="preserve">A la fecha de emisión de los presentes estados contables, no existen sanciones de ninguna naturaleza que la Comisión Nacional de Valores u otras instituciones fiscalizadoras hayan cursado a la Sociedad. </t>
  </si>
  <si>
    <t>Los Bienes de cambio se componen de la siguiente manera:</t>
  </si>
  <si>
    <t>Costo incorp. veh. en existencia</t>
  </si>
  <si>
    <t>Honorarios profesionales a pagar</t>
  </si>
  <si>
    <t>1.  Balance General</t>
  </si>
  <si>
    <t xml:space="preserve">2.  Estado de Resultados </t>
  </si>
  <si>
    <t xml:space="preserve">3.  Estado de Evolución del Patrimonio Neto </t>
  </si>
  <si>
    <t>4  Estado de Flujos de Efectivo</t>
  </si>
  <si>
    <t>5  Notas a los Estados Financieros</t>
  </si>
  <si>
    <t>Información Gral.</t>
  </si>
  <si>
    <r>
      <t>2.3</t>
    </r>
    <r>
      <rPr>
        <b/>
        <sz val="7"/>
        <color theme="1"/>
        <rFont val="Times New Roman"/>
        <family val="1"/>
      </rPr>
      <t xml:space="preserve">       </t>
    </r>
    <r>
      <rPr>
        <b/>
        <sz val="10"/>
        <color theme="1"/>
        <rFont val="Arial"/>
        <family val="2"/>
      </rPr>
      <t>Reformas de estatutos:</t>
    </r>
    <r>
      <rPr>
        <sz val="10"/>
        <color theme="1"/>
        <rFont val="Arial"/>
        <family val="2"/>
      </rPr>
      <t xml:space="preserve"> La última modificación de estatutos fue realizada en fecha 20/11/2018 según escritura pública N° 464 se resuelve que el señor Orlando Penner y Ronald Durksen ceden, venden y transfieren parte de sus cuotas sociales a favor de la firma MF Inversiones S.A. 5.775 cuotas sociales de Gs. 1.000.000 cada un equivalente a Gs. 5.775.000.000 que constituye el 15% de las cuotas sociales de la Sociedad.</t>
    </r>
  </si>
  <si>
    <t>30/11/2017 Inmueble Complejo Boreal</t>
  </si>
  <si>
    <t>31/12/2013 Inmueble Hindenburg Filadelfia</t>
  </si>
  <si>
    <t>Tasación inmueble Loma Plata (Showroom)</t>
  </si>
  <si>
    <t>31/12/2011 Inmueble Loma Plata</t>
  </si>
  <si>
    <t>Detalle de inversiones inmueble</t>
  </si>
  <si>
    <r>
      <t>1.3</t>
    </r>
    <r>
      <rPr>
        <b/>
        <sz val="7"/>
        <color theme="1"/>
        <rFont val="Times New Roman"/>
        <family val="1"/>
      </rPr>
      <t xml:space="preserve">       </t>
    </r>
    <r>
      <rPr>
        <b/>
        <sz val="10"/>
        <color theme="1"/>
        <rFont val="Arial"/>
        <family val="2"/>
      </rPr>
      <t>Código Bolsa</t>
    </r>
    <r>
      <rPr>
        <sz val="10"/>
        <color theme="1"/>
        <rFont val="Arial"/>
        <family val="2"/>
      </rPr>
      <t xml:space="preserve">: </t>
    </r>
    <r>
      <rPr>
        <b/>
        <sz val="10"/>
        <color theme="1"/>
        <rFont val="Arial"/>
        <family val="2"/>
      </rPr>
      <t>Res 1739/18</t>
    </r>
  </si>
  <si>
    <r>
      <t>1.6</t>
    </r>
    <r>
      <rPr>
        <b/>
        <sz val="7"/>
        <color theme="1"/>
        <rFont val="Times New Roman"/>
        <family val="1"/>
      </rPr>
      <t xml:space="preserve">       </t>
    </r>
    <r>
      <rPr>
        <b/>
        <sz val="10"/>
        <color theme="1"/>
        <rFont val="Arial"/>
        <family val="2"/>
      </rPr>
      <t>E-mail</t>
    </r>
    <r>
      <rPr>
        <sz val="10"/>
        <color theme="1"/>
        <rFont val="Arial"/>
        <family val="2"/>
      </rPr>
      <t>:</t>
    </r>
    <r>
      <rPr>
        <b/>
        <sz val="10"/>
        <color theme="1"/>
        <rFont val="Arial"/>
        <family val="2"/>
      </rPr>
      <t xml:space="preserve"> </t>
    </r>
    <r>
      <rPr>
        <sz val="10"/>
        <color theme="1"/>
        <rFont val="Arial"/>
        <family val="2"/>
      </rPr>
      <t>penner@penner.com.py</t>
    </r>
  </si>
  <si>
    <r>
      <t xml:space="preserve">1.7     Sitio página web: </t>
    </r>
    <r>
      <rPr>
        <sz val="10"/>
        <color theme="1"/>
        <rFont val="Arial"/>
        <family val="2"/>
      </rPr>
      <t xml:space="preserve">grupopenner.com.py </t>
    </r>
  </si>
  <si>
    <r>
      <t>1.8</t>
    </r>
    <r>
      <rPr>
        <b/>
        <sz val="7"/>
        <color theme="1"/>
        <rFont val="Times New Roman"/>
        <family val="1"/>
      </rPr>
      <t xml:space="preserve">       </t>
    </r>
    <r>
      <rPr>
        <b/>
        <sz val="10"/>
        <color theme="1"/>
        <rFont val="Arial"/>
        <family val="2"/>
      </rPr>
      <t xml:space="preserve">Domicilio legal: </t>
    </r>
    <r>
      <rPr>
        <sz val="10"/>
        <color theme="1"/>
        <rFont val="Arial"/>
        <family val="2"/>
      </rPr>
      <t>Ruta Transchaco esq. Yaguarón</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</si>
  <si>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667 serie B seccion Contratos folio 6.230 y siguientes de fecha 30 de agosto de 2001. </t>
    </r>
  </si>
  <si>
    <t>ANEXO A</t>
  </si>
  <si>
    <t>BALANCE GENERAL AL 31/12/2020</t>
  </si>
  <si>
    <t>PROPIEDADES, PLANTA Y EQUIPO</t>
  </si>
  <si>
    <t>dic diciembre</t>
  </si>
  <si>
    <t>(En  guaraníes)</t>
  </si>
  <si>
    <t>ANEXO B</t>
  </si>
  <si>
    <t>ACTIVOS INTANGIBLES</t>
  </si>
  <si>
    <t>Disminución</t>
  </si>
  <si>
    <t>Bajas</t>
  </si>
  <si>
    <t>Software Informàtico</t>
  </si>
  <si>
    <t>ANEXO C</t>
  </si>
  <si>
    <t xml:space="preserve">INVERSIONES, ACCIONES, DEBENTURES Y OTROS TITULOS EMITIDOS EN SERIE </t>
  </si>
  <si>
    <t>PARTICIPACION EN OTRAS SOCIEDADES</t>
  </si>
  <si>
    <t>AL 31 DE DICIEMBRE DE 2020</t>
  </si>
  <si>
    <t>Denominación y Características de los Valores Emisor</t>
  </si>
  <si>
    <t>Clase</t>
  </si>
  <si>
    <t>Valor Nominal Unitario</t>
  </si>
  <si>
    <t>Cantidad</t>
  </si>
  <si>
    <t>Valor Nominal Total</t>
  </si>
  <si>
    <t>Valor Patrim. Proporc.</t>
  </si>
  <si>
    <t>Valor de Libros</t>
  </si>
  <si>
    <t>Valor de Cotización</t>
  </si>
  <si>
    <t>Información sobre el Emisor</t>
  </si>
  <si>
    <t>% de Cotización</t>
  </si>
  <si>
    <t>Actividad Principal</t>
  </si>
  <si>
    <t>Según Ultimo Balance</t>
  </si>
  <si>
    <t>Resultado</t>
  </si>
  <si>
    <t>Patr. Neto</t>
  </si>
  <si>
    <t xml:space="preserve">Inversiones Temporarias </t>
  </si>
  <si>
    <t>Totales Ejercicio Actual</t>
  </si>
  <si>
    <t>Totales Ejercicio Anterior</t>
  </si>
  <si>
    <t>Inversiones Permanentes (Detallar)</t>
  </si>
  <si>
    <t>ANEXO D</t>
  </si>
  <si>
    <t>BALANCE AL  31 DE DICIEMBRE DE 2020</t>
  </si>
  <si>
    <t>OTRAS INVERSIONES</t>
  </si>
  <si>
    <t>CUENTAS</t>
  </si>
  <si>
    <t>Valor de Costo</t>
  </si>
  <si>
    <t>Amortizac.</t>
  </si>
  <si>
    <t>Valor de Cotizac.</t>
  </si>
  <si>
    <t>Valor Registrado al 31/12/20</t>
  </si>
  <si>
    <t>Valor Registrado al 31/12/19</t>
  </si>
  <si>
    <t>Prestamos a personas vinculadas - Corriente</t>
  </si>
  <si>
    <t>Prestamos a personas vinculadas - No Corriente</t>
  </si>
  <si>
    <t>Sub Total</t>
  </si>
  <si>
    <t>Inmuebles en Usufructo</t>
  </si>
  <si>
    <t>Totales Ejercicio</t>
  </si>
  <si>
    <t>Inversiones no corrientes</t>
  </si>
  <si>
    <t>Inversiones inmuebles</t>
  </si>
  <si>
    <t>Movimiento de Inversiones</t>
  </si>
  <si>
    <t>ANEXO E</t>
  </si>
  <si>
    <t>BALANCE GENERAL AL 31/12/20</t>
  </si>
  <si>
    <t>PREVISIONES</t>
  </si>
  <si>
    <t>RUBROS</t>
  </si>
  <si>
    <t>Saldos al Inicio del Ejercicio</t>
  </si>
  <si>
    <t>Aumentos     (*)</t>
  </si>
  <si>
    <t>Disminución (*)</t>
  </si>
  <si>
    <t>Deducidas del Activo</t>
  </si>
  <si>
    <t>ANEXO F</t>
  </si>
  <si>
    <t>COSTO DE MERCADERIAS O PRODUCTOS VENDIDOS O SERVICIOS PRESTADOS</t>
  </si>
  <si>
    <t>DETALLE</t>
  </si>
  <si>
    <t>Diciembre</t>
  </si>
  <si>
    <t>junio junio</t>
  </si>
  <si>
    <t>I. COSTO DE MERCADERIAS O PRODUCTOS VENDIDOS</t>
  </si>
  <si>
    <t xml:space="preserve"> </t>
  </si>
  <si>
    <t xml:space="preserve">Existencias al Comienzo del Período </t>
  </si>
  <si>
    <t>Mercaderías de reventa</t>
  </si>
  <si>
    <t>Compras y Costos de Producción del Ejercicio</t>
  </si>
  <si>
    <t>a) Compras</t>
  </si>
  <si>
    <t>b) Costos de producción según (Anexo H)</t>
  </si>
  <si>
    <t>Existencia al cierre del Ejercicio</t>
  </si>
  <si>
    <t>II. COSTO DE SERVICIOS PRESTADOS</t>
  </si>
  <si>
    <t>COSTO DE MERCADERIAS O PRODUCTOS VENDIDOS Y SERVICIOS PRESTADOS</t>
  </si>
  <si>
    <t xml:space="preserve">         PENNER AUTOMOTORES S.R.L.</t>
  </si>
  <si>
    <t xml:space="preserve"> ANEXO G</t>
  </si>
  <si>
    <t xml:space="preserve">                             BALANCE GENERAL  AL 31 DE DICIEMBRE 2020         </t>
  </si>
  <si>
    <t>ACTIVOS Y PASIVOS EN MONEDA EXTRANJERA</t>
  </si>
  <si>
    <t>Moneda Extranjera</t>
  </si>
  <si>
    <t>Cambio Vigente</t>
  </si>
  <si>
    <t>Moneda Local</t>
  </si>
  <si>
    <t>Monto al 31/12/20</t>
  </si>
  <si>
    <t>Monto al 31/12/19</t>
  </si>
  <si>
    <t>ACTIVOS CORRIENTES</t>
  </si>
  <si>
    <t>Cajas</t>
  </si>
  <si>
    <t>Dólar</t>
  </si>
  <si>
    <t>Bancos</t>
  </si>
  <si>
    <t>Deudores por Venta</t>
  </si>
  <si>
    <t>Adelanto a Proveedores</t>
  </si>
  <si>
    <t>SUBTOTALES</t>
  </si>
  <si>
    <t>ACTIVOS NO CORRIENTES</t>
  </si>
  <si>
    <t>Creditos en Gestion de Cobro</t>
  </si>
  <si>
    <t>TOTALES</t>
  </si>
  <si>
    <t>PASIVOS CORRIENTES</t>
  </si>
  <si>
    <t>Proveedores</t>
  </si>
  <si>
    <t>Deudas Financieras</t>
  </si>
  <si>
    <t>Intereses a Pagar</t>
  </si>
  <si>
    <t>Prestamos de terceros</t>
  </si>
  <si>
    <t>PASIVOS NO CORRIENTES</t>
  </si>
  <si>
    <t>POSICION NETA</t>
  </si>
  <si>
    <t>antic prov gs</t>
  </si>
  <si>
    <t>prov total usd</t>
  </si>
  <si>
    <t>prov cp</t>
  </si>
  <si>
    <t>prov lp</t>
  </si>
  <si>
    <t>prest no banc total usd</t>
  </si>
  <si>
    <t>prest no banc cp usd</t>
  </si>
  <si>
    <t>prest no banc lp usd</t>
  </si>
  <si>
    <t>( En  guaraníes)</t>
  </si>
  <si>
    <t>ANEXO H</t>
  </si>
  <si>
    <t>INFORMACION REQUERIDA SOBRE COSTOS Y GASTOS</t>
  </si>
  <si>
    <t>Costo de Mercaderias Vendidas</t>
  </si>
  <si>
    <t>Resultado Financiero y por Tenencia</t>
  </si>
  <si>
    <t>TOTAL</t>
  </si>
  <si>
    <t>A Diciembre 2020</t>
  </si>
  <si>
    <t>A Diciembre 2019</t>
  </si>
  <si>
    <t>Honorarios y Remuneraciones por Servicios</t>
  </si>
  <si>
    <t>Sueldos y Jornales</t>
  </si>
  <si>
    <t>Impuestos, Tasas y Contribuciones</t>
  </si>
  <si>
    <t>Intereses a bancos e instituciones financieras</t>
  </si>
  <si>
    <t>Amortización de Bienes de Uso</t>
  </si>
  <si>
    <t>Otros Gastos de Administracion</t>
  </si>
  <si>
    <t>Costo de Mercaderias y Servicios</t>
  </si>
  <si>
    <t>Gastos de Administracion y Ventas</t>
  </si>
  <si>
    <t>ANEXO   I</t>
  </si>
  <si>
    <t>INDICADORES OPERATIVOS</t>
  </si>
  <si>
    <t>Acumulado al Fin del Período</t>
  </si>
  <si>
    <t>Diciembre de 2020</t>
  </si>
  <si>
    <t>Diciembre de 2019</t>
  </si>
  <si>
    <t>Volumen de ventas (miles de Gs.)</t>
  </si>
  <si>
    <t>Cantidad de Empleados</t>
  </si>
  <si>
    <t>Consumo de Energía (miles de Gs.)</t>
  </si>
  <si>
    <t>Cantidad Sucursales</t>
  </si>
  <si>
    <t>Creditos por ventas (miles de Gs.)</t>
  </si>
  <si>
    <t>Clientes activos  (unid.)</t>
  </si>
  <si>
    <t>Operaciones realizadas (Unid.)</t>
  </si>
  <si>
    <t>Inventarios</t>
  </si>
  <si>
    <t xml:space="preserve">DATOS ESTADÍSTICOS </t>
  </si>
  <si>
    <t>ANEXO   J</t>
  </si>
  <si>
    <t>INDICES ECONÓMICO - FINANCIEROS</t>
  </si>
  <si>
    <t>INDICES</t>
  </si>
  <si>
    <t>Liquidez</t>
  </si>
  <si>
    <t>Endeudamiento</t>
  </si>
  <si>
    <t>Rentabilidad</t>
  </si>
  <si>
    <t>diciembre de 2020</t>
  </si>
  <si>
    <t>Pasivo Corriente</t>
  </si>
  <si>
    <t>Total del Pasivo</t>
  </si>
  <si>
    <t>Pat. Neto</t>
  </si>
  <si>
    <t>Resultado antes del</t>
  </si>
  <si>
    <t>IRACIS</t>
  </si>
  <si>
    <t>Pat. Neto menos Res. Del Ej.</t>
  </si>
  <si>
    <t xml:space="preserve">b.  Disponibilidades </t>
  </si>
  <si>
    <t>c.  Créditos por ventas</t>
  </si>
  <si>
    <t>d.  Otros créditos</t>
  </si>
  <si>
    <t>e.  Bienes de cambio</t>
  </si>
  <si>
    <r>
      <t>f.</t>
    </r>
    <r>
      <rPr>
        <b/>
        <sz val="7"/>
        <color theme="1"/>
        <rFont val="Times New Roman"/>
        <family val="1"/>
      </rPr>
      <t xml:space="preserve">     </t>
    </r>
    <r>
      <rPr>
        <b/>
        <sz val="10"/>
        <color theme="1"/>
        <rFont val="Arial"/>
        <family val="2"/>
      </rPr>
      <t>Deudas comerciales</t>
    </r>
  </si>
  <si>
    <r>
      <t>g.</t>
    </r>
    <r>
      <rPr>
        <b/>
        <sz val="7"/>
        <color theme="1"/>
        <rFont val="Times New Roman"/>
        <family val="1"/>
      </rPr>
      <t xml:space="preserve">     </t>
    </r>
    <r>
      <rPr>
        <b/>
        <sz val="10"/>
        <color theme="1"/>
        <rFont val="Arial"/>
        <family val="2"/>
      </rPr>
      <t>Deudas financieras</t>
    </r>
  </si>
  <si>
    <r>
      <t>h.</t>
    </r>
    <r>
      <rPr>
        <b/>
        <sz val="7"/>
        <color theme="1"/>
        <rFont val="Times New Roman"/>
        <family val="1"/>
      </rPr>
      <t xml:space="preserve">     </t>
    </r>
    <r>
      <rPr>
        <b/>
        <sz val="10"/>
        <color theme="1"/>
        <rFont val="Arial"/>
        <family val="2"/>
      </rPr>
      <t xml:space="preserve">Deudas financieras con fideicomiso </t>
    </r>
  </si>
  <si>
    <r>
      <t>i.</t>
    </r>
    <r>
      <rPr>
        <b/>
        <sz val="7"/>
        <color theme="1"/>
        <rFont val="Times New Roman"/>
        <family val="1"/>
      </rPr>
      <t xml:space="preserve">     </t>
    </r>
    <r>
      <rPr>
        <b/>
        <sz val="10"/>
        <color theme="1"/>
        <rFont val="Arial"/>
        <family val="2"/>
      </rPr>
      <t>Deudas por bonos emitidos</t>
    </r>
  </si>
  <si>
    <r>
      <t>j.</t>
    </r>
    <r>
      <rPr>
        <b/>
        <sz val="7"/>
        <color theme="1"/>
        <rFont val="Times New Roman"/>
        <family val="1"/>
      </rPr>
      <t xml:space="preserve">     </t>
    </r>
    <r>
      <rPr>
        <b/>
        <sz val="10"/>
        <color theme="1"/>
        <rFont val="Arial"/>
        <family val="2"/>
      </rPr>
      <t xml:space="preserve">Deudas diversas </t>
    </r>
  </si>
  <si>
    <r>
      <t>k.</t>
    </r>
    <r>
      <rPr>
        <b/>
        <sz val="7"/>
        <color theme="1"/>
        <rFont val="Times New Roman"/>
        <family val="1"/>
      </rPr>
      <t xml:space="preserve">    </t>
    </r>
    <r>
      <rPr>
        <b/>
        <sz val="10"/>
        <color theme="1"/>
        <rFont val="Arial"/>
        <family val="2"/>
      </rPr>
      <t>Otros Pasivos Corrientes y No Corrientes</t>
    </r>
  </si>
  <si>
    <r>
      <t>l.</t>
    </r>
    <r>
      <rPr>
        <b/>
        <sz val="7"/>
        <color theme="1"/>
        <rFont val="Times New Roman"/>
        <family val="1"/>
      </rPr>
      <t xml:space="preserve">    </t>
    </r>
    <r>
      <rPr>
        <b/>
        <sz val="10"/>
        <color theme="1"/>
        <rFont val="Arial"/>
        <family val="2"/>
      </rPr>
      <t>Saldos  con personas y empresas relacionadas</t>
    </r>
  </si>
  <si>
    <r>
      <t>m.</t>
    </r>
    <r>
      <rPr>
        <b/>
        <sz val="7"/>
        <rFont val="Times New Roman"/>
        <family val="1"/>
      </rPr>
      <t>     </t>
    </r>
    <r>
      <rPr>
        <b/>
        <sz val="10"/>
        <rFont val="Arial"/>
        <family val="2"/>
      </rPr>
      <t>Transacciones con personas y empresas vinculadas</t>
    </r>
  </si>
  <si>
    <r>
      <t>n.</t>
    </r>
    <r>
      <rPr>
        <b/>
        <sz val="7"/>
        <rFont val="Times New Roman"/>
        <family val="1"/>
      </rPr>
      <t>     </t>
    </r>
    <r>
      <rPr>
        <b/>
        <sz val="10"/>
        <rFont val="Arial"/>
        <family val="2"/>
      </rPr>
      <t>Patrimonio Neto</t>
    </r>
  </si>
  <si>
    <t>o.   Gastos del personal</t>
  </si>
  <si>
    <t>p.  Resultados financieros</t>
  </si>
  <si>
    <t>p.1 Intereses perdidos</t>
  </si>
  <si>
    <t xml:space="preserve">p.2 Gastos financieros </t>
  </si>
  <si>
    <t>q.  Impuesto a la Renta</t>
  </si>
  <si>
    <t>5.b</t>
  </si>
  <si>
    <t>Anexo D</t>
  </si>
  <si>
    <t>Anexo A</t>
  </si>
  <si>
    <t>Anexo B</t>
  </si>
  <si>
    <t>Anexo F</t>
  </si>
  <si>
    <t>5.o</t>
  </si>
  <si>
    <t>5.p.1</t>
  </si>
  <si>
    <t>5.p.2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</si>
</sst>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0.00\ _€_-;\-* #,##0.00\ _€_-;_-* &quot;-&quot;??\ _€_-;_-@_-"/>
    <numFmt numFmtId="165" formatCode="_-* #,##0\ _€_-;\-* #,##0\ _€_-;_-* &quot;-&quot;??\ _€_-;_-@_-"/>
    <numFmt numFmtId="166" formatCode="General_)"/>
    <numFmt numFmtId="167" formatCode="_(* #,##0_);_(* \(#,##0\);_(* &quot;-&quot;_);_(@_)"/>
    <numFmt numFmtId="168" formatCode="_ * #,##0_ ;_ * \-#,##0_ ;_ * &quot;-&quot;??_ ;_ @_ "/>
  </numFmts>
  <fonts count="58">
    <font>
      <sz val="11"/>
      <color theme="1"/>
      <name val="Calibri"/>
      <family val="2"/>
      <scheme val="minor"/>
    </font>
    <font>
      <sz val="11"/>
      <color theme="1"/>
      <name val="Calibri"/>
      <family val="2"/>
      <scheme val="minor"/>
    </font>
    <font>
      <b/>
      <sz val="11"/>
      <color theme="1"/>
      <name val="Calibri"/>
      <family val="2"/>
      <scheme val="minor"/>
    </font>
    <font>
      <b/>
      <sz val="16"/>
      <color theme="1"/>
      <name val="Arial"/>
      <family val="2"/>
    </font>
    <font>
      <b/>
      <sz val="10"/>
      <color theme="1"/>
      <name val="Trebuchet MS"/>
      <family val="2"/>
    </font>
    <font>
      <b/>
      <sz val="12"/>
      <color theme="1"/>
      <name val="Trebuchet MS"/>
      <family val="2"/>
    </font>
    <font>
      <sz val="12"/>
      <color theme="1"/>
      <name val="Arial"/>
      <family val="2"/>
    </font>
    <font>
      <sz val="11"/>
      <name val="Times New Roman"/>
      <family val="1"/>
    </font>
    <font>
      <b/>
      <sz val="10"/>
      <color theme="1"/>
      <name val="Times New Roman"/>
      <family val="1"/>
    </font>
    <font>
      <sz val="12"/>
      <color theme="1"/>
      <name val="Times New Roman"/>
      <family val="1"/>
    </font>
    <font>
      <sz val="10"/>
      <color theme="1"/>
      <name val="Times New Roman"/>
      <family val="1"/>
    </font>
    <font>
      <sz val="11"/>
      <color theme="1"/>
      <name val="Times New Roman"/>
      <family val="1"/>
    </font>
    <font>
      <sz val="10"/>
      <name val="Times New Roman"/>
      <family val="1"/>
    </font>
    <font>
      <sz val="14"/>
      <color theme="1"/>
      <name val="Arial"/>
      <family val="2"/>
    </font>
    <font>
      <sz val="11"/>
      <color theme="1"/>
      <name val="Arial"/>
      <family val="2"/>
    </font>
    <font>
      <b/>
      <sz val="10"/>
      <color theme="1"/>
      <name val="Arial"/>
      <family val="2"/>
    </font>
    <font>
      <b/>
      <sz val="7"/>
      <color theme="1"/>
      <name val="Times New Roman"/>
      <family val="1"/>
    </font>
    <font>
      <b/>
      <u/>
      <sz val="10"/>
      <color theme="1"/>
      <name val="Arial"/>
      <family val="2"/>
    </font>
    <font>
      <sz val="10"/>
      <color theme="1"/>
      <name val="Arial"/>
      <family val="2"/>
    </font>
    <font>
      <b/>
      <sz val="10"/>
      <color rgb="FF000000"/>
      <name val="Arial"/>
      <family val="2"/>
    </font>
    <font>
      <sz val="10"/>
      <color rgb="FF000000"/>
      <name val="Arial"/>
      <family val="2"/>
    </font>
    <font>
      <sz val="10"/>
      <name val="Arial"/>
      <family val="2"/>
    </font>
    <font>
      <b/>
      <sz val="11"/>
      <name val="Times New Roman"/>
      <family val="1"/>
    </font>
    <font>
      <sz val="11"/>
      <color rgb="FF000000"/>
      <name val="Times New Roman"/>
      <family val="1"/>
    </font>
    <font>
      <b/>
      <sz val="10"/>
      <color indexed="8"/>
      <name val="Arial"/>
      <family val="2"/>
    </font>
    <font>
      <sz val="10"/>
      <color indexed="8"/>
      <name val="Arial"/>
      <family val="2"/>
    </font>
    <font>
      <sz val="12"/>
      <name val="Courier"/>
      <family val="3"/>
    </font>
    <font>
      <sz val="18"/>
      <name val="Arial"/>
      <family val="2"/>
    </font>
    <font>
      <b/>
      <sz val="11"/>
      <color theme="1"/>
      <name val="Arial"/>
      <family val="2"/>
    </font>
    <font>
      <b/>
      <sz val="10"/>
      <name val="Times New Roman"/>
      <family val="1"/>
    </font>
    <font>
      <b/>
      <sz val="10"/>
      <name val="Arial"/>
      <family val="2"/>
    </font>
    <font>
      <sz val="10"/>
      <color rgb="FF000000"/>
      <name val="Times New Roman"/>
      <family val="1"/>
    </font>
    <font>
      <sz val="9"/>
      <color theme="1"/>
      <name val="Arial"/>
      <family val="2"/>
    </font>
    <font>
      <b/>
      <u/>
      <sz val="10"/>
      <color rgb="FF000000"/>
      <name val="Arial"/>
      <family val="2"/>
    </font>
    <font>
      <sz val="18"/>
      <color theme="1"/>
      <name val="Arial"/>
      <family val="2"/>
    </font>
    <font>
      <b/>
      <sz val="11"/>
      <color theme="1"/>
      <name val="Verdana"/>
      <family val="2"/>
    </font>
    <font>
      <b/>
      <sz val="12"/>
      <name val="Times New Roman"/>
      <family val="1"/>
    </font>
    <font>
      <b/>
      <i/>
      <sz val="10"/>
      <color rgb="FF000000"/>
      <name val="Arial"/>
      <family val="2"/>
    </font>
    <font>
      <b/>
      <sz val="11"/>
      <color rgb="FF000000"/>
      <name val="Times New Roman"/>
      <family val="1"/>
    </font>
    <font>
      <b/>
      <sz val="9"/>
      <color rgb="FF000000"/>
      <name val="Arial"/>
      <family val="2"/>
    </font>
    <font>
      <b/>
      <u/>
      <sz val="10"/>
      <name val="Arial"/>
      <family val="2"/>
    </font>
    <font>
      <b/>
      <sz val="10"/>
      <color rgb="FF000000"/>
      <name val="Arial "/>
    </font>
    <font>
      <b/>
      <sz val="10"/>
      <color theme="1"/>
      <name val="Arial "/>
    </font>
    <font>
      <sz val="10"/>
      <color theme="1"/>
      <name val="Arial "/>
    </font>
    <font>
      <sz val="10"/>
      <color rgb="FF000000"/>
      <name val="Arial "/>
    </font>
    <font>
      <b/>
      <sz val="7"/>
      <name val="Times New Roman"/>
      <family val="1"/>
    </font>
    <font>
      <sz val="14"/>
      <color rgb="FF000000"/>
      <name val="Arial"/>
      <family val="2"/>
    </font>
    <font>
      <b/>
      <sz val="7"/>
      <color rgb="FF000000"/>
      <name val="Times New Roman"/>
      <family val="1"/>
    </font>
    <font>
      <b/>
      <sz val="12"/>
      <name val="Arial"/>
      <family val="2"/>
    </font>
    <font>
      <b/>
      <sz val="11"/>
      <name val="Arial"/>
      <family val="2"/>
    </font>
    <font>
      <sz val="10"/>
      <color theme="0"/>
      <name val="Arial"/>
      <family val="2"/>
    </font>
    <font>
      <b/>
      <sz val="10"/>
      <color theme="0"/>
      <name val="Arial"/>
      <family val="2"/>
    </font>
    <font>
      <sz val="10"/>
      <color rgb="FFFF0000"/>
      <name val="Arial"/>
      <family val="2"/>
    </font>
    <font>
      <sz val="11"/>
      <name val="Arial"/>
      <family val="2"/>
    </font>
    <font>
      <b/>
      <sz val="10"/>
      <color rgb="FFFF0000"/>
      <name val="Arial"/>
      <family val="2"/>
    </font>
    <font>
      <sz val="11"/>
      <color rgb="FFFF0000"/>
      <name val="Arial"/>
      <family val="2"/>
    </font>
    <font>
      <sz val="11"/>
      <color theme="0"/>
      <name val="Arial"/>
      <family val="2"/>
    </font>
    <font>
      <sz val="8"/>
      <color theme="0"/>
      <name val="Arial"/>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26" fillId="0" borderId="0"/>
    <xf numFmtId="164" fontId="1" fillId="0" borderId="0" applyFont="0" applyFill="0" applyBorder="0" applyAlignment="0" applyProtection="0"/>
    <xf numFmtId="0" fontId="21" fillId="0" borderId="0"/>
    <xf numFmtId="167"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cellStyleXfs>
  <cellXfs count="570">
    <xf numFmtId="0" fontId="0" fillId="0" borderId="0" xfId="0"/>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center"/>
    </xf>
    <xf numFmtId="0" fontId="2" fillId="0" borderId="0" xfId="0" applyFont="1" applyAlignment="1">
      <alignment horizontal="center"/>
    </xf>
    <xf numFmtId="0" fontId="0" fillId="0" borderId="0" xfId="0" applyAlignment="1">
      <alignment horizontal="center"/>
    </xf>
    <xf numFmtId="0" fontId="7" fillId="0" borderId="0" xfId="0" applyFont="1" applyAlignment="1">
      <alignment horizontal="center"/>
    </xf>
    <xf numFmtId="0" fontId="8" fillId="0" borderId="0" xfId="0" applyFont="1" applyAlignment="1">
      <alignment horizontal="right" vertical="center"/>
    </xf>
    <xf numFmtId="0" fontId="9" fillId="0" borderId="0" xfId="0" applyFont="1" applyAlignment="1">
      <alignment vertical="center" wrapText="1"/>
    </xf>
    <xf numFmtId="0" fontId="0" fillId="0" borderId="0" xfId="0" applyAlignment="1"/>
    <xf numFmtId="0" fontId="0" fillId="0" borderId="1" xfId="0" applyBorder="1"/>
    <xf numFmtId="0" fontId="1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center"/>
    </xf>
    <xf numFmtId="0" fontId="15" fillId="0" borderId="0" xfId="0" applyFont="1" applyAlignment="1">
      <alignment vertical="center"/>
    </xf>
    <xf numFmtId="0" fontId="19" fillId="0" borderId="2" xfId="0" applyFont="1" applyBorder="1" applyAlignment="1">
      <alignment vertical="center"/>
    </xf>
    <xf numFmtId="0" fontId="18" fillId="0" borderId="0" xfId="0" applyFont="1" applyAlignment="1">
      <alignment horizontal="left" vertical="center"/>
    </xf>
    <xf numFmtId="0" fontId="18" fillId="0" borderId="0" xfId="0" applyFont="1" applyAlignment="1">
      <alignment vertical="center"/>
    </xf>
    <xf numFmtId="0" fontId="22" fillId="0" borderId="0" xfId="0" applyFont="1" applyAlignment="1">
      <alignment horizontal="center"/>
    </xf>
    <xf numFmtId="0" fontId="7" fillId="0" borderId="0" xfId="0" applyFont="1"/>
    <xf numFmtId="0" fontId="7" fillId="0" borderId="0" xfId="0" applyFont="1" applyAlignment="1">
      <alignment horizontal="center" vertical="top" wrapText="1"/>
    </xf>
    <xf numFmtId="0" fontId="7" fillId="0" borderId="0" xfId="0" applyFont="1" applyFill="1"/>
    <xf numFmtId="0" fontId="0" fillId="0" borderId="0" xfId="0" applyFill="1"/>
    <xf numFmtId="0" fontId="24" fillId="0" borderId="2" xfId="0" applyFont="1" applyBorder="1" applyAlignment="1">
      <alignment horizontal="center" vertical="center" wrapText="1"/>
    </xf>
    <xf numFmtId="0" fontId="25" fillId="0" borderId="2" xfId="0" applyFont="1" applyBorder="1" applyAlignment="1">
      <alignment vertical="center"/>
    </xf>
    <xf numFmtId="165" fontId="25" fillId="0" borderId="2" xfId="1" applyNumberFormat="1" applyFont="1" applyBorder="1" applyAlignment="1">
      <alignment horizontal="center" vertical="center"/>
    </xf>
    <xf numFmtId="3" fontId="25" fillId="0" borderId="2" xfId="0" applyNumberFormat="1" applyFont="1" applyBorder="1" applyAlignment="1">
      <alignment horizontal="right" vertical="center"/>
    </xf>
    <xf numFmtId="9" fontId="20" fillId="0" borderId="2" xfId="3" applyFont="1" applyBorder="1" applyAlignment="1">
      <alignment horizontal="center" vertical="center"/>
    </xf>
    <xf numFmtId="0" fontId="24" fillId="0" borderId="2" xfId="0" applyFont="1" applyBorder="1" applyAlignment="1">
      <alignment vertical="center"/>
    </xf>
    <xf numFmtId="3" fontId="24" fillId="0" borderId="2" xfId="0" applyNumberFormat="1" applyFont="1" applyBorder="1" applyAlignment="1">
      <alignment horizontal="center" vertical="center"/>
    </xf>
    <xf numFmtId="0" fontId="24" fillId="0" borderId="2" xfId="0" applyFont="1" applyBorder="1" applyAlignment="1">
      <alignment horizontal="right" vertical="center"/>
    </xf>
    <xf numFmtId="3" fontId="24" fillId="0" borderId="2" xfId="0" applyNumberFormat="1" applyFont="1" applyBorder="1" applyAlignment="1">
      <alignment horizontal="right" vertical="center"/>
    </xf>
    <xf numFmtId="9" fontId="24" fillId="0" borderId="2" xfId="3" applyFont="1" applyBorder="1" applyAlignment="1">
      <alignment horizontal="center" vertical="center"/>
    </xf>
    <xf numFmtId="0" fontId="14" fillId="0" borderId="0" xfId="0" applyFont="1"/>
    <xf numFmtId="0" fontId="18" fillId="0" borderId="0" xfId="0" applyFont="1"/>
    <xf numFmtId="0" fontId="12" fillId="0" borderId="0" xfId="0" applyFont="1"/>
    <xf numFmtId="0" fontId="12" fillId="0" borderId="0" xfId="0" applyFont="1" applyAlignment="1"/>
    <xf numFmtId="166" fontId="27" fillId="3" borderId="0" xfId="4" applyFont="1" applyFill="1"/>
    <xf numFmtId="167" fontId="27" fillId="3" borderId="0" xfId="4" applyNumberFormat="1" applyFont="1" applyFill="1" applyAlignment="1">
      <alignment horizontal="left" wrapText="1"/>
    </xf>
    <xf numFmtId="0" fontId="14" fillId="0" borderId="0" xfId="0" applyFont="1" applyAlignment="1">
      <alignment horizontal="left" vertical="center"/>
    </xf>
    <xf numFmtId="0" fontId="28" fillId="0" borderId="0" xfId="0" applyFont="1" applyAlignment="1">
      <alignment horizontal="left" vertical="center"/>
    </xf>
    <xf numFmtId="0" fontId="14" fillId="0" borderId="0" xfId="0" applyFont="1" applyAlignment="1">
      <alignment vertical="center"/>
    </xf>
    <xf numFmtId="0" fontId="29" fillId="0" borderId="0" xfId="0" applyFont="1"/>
    <xf numFmtId="3" fontId="0" fillId="0" borderId="0" xfId="0" applyNumberFormat="1"/>
    <xf numFmtId="167" fontId="0" fillId="0" borderId="0" xfId="0" applyNumberFormat="1"/>
    <xf numFmtId="0" fontId="0" fillId="0" borderId="0" xfId="0" applyBorder="1"/>
    <xf numFmtId="0" fontId="2" fillId="0" borderId="0" xfId="0" applyFont="1"/>
    <xf numFmtId="0" fontId="2" fillId="0" borderId="0" xfId="0" applyFont="1" applyBorder="1" applyAlignment="1">
      <alignment horizontal="center"/>
    </xf>
    <xf numFmtId="166" fontId="27" fillId="0" borderId="0" xfId="4" applyFont="1" applyAlignment="1">
      <alignment horizontal="left"/>
    </xf>
    <xf numFmtId="166" fontId="27" fillId="0" borderId="0" xfId="4" applyFont="1" applyAlignment="1">
      <alignment horizontal="left" wrapText="1"/>
    </xf>
    <xf numFmtId="0" fontId="30" fillId="0" borderId="8"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18" fillId="0" borderId="4" xfId="0" applyFont="1" applyBorder="1"/>
    <xf numFmtId="14" fontId="18" fillId="0" borderId="14" xfId="0" applyNumberFormat="1" applyFont="1" applyBorder="1"/>
    <xf numFmtId="14" fontId="18" fillId="0" borderId="5" xfId="0" applyNumberFormat="1" applyFont="1" applyBorder="1"/>
    <xf numFmtId="0" fontId="18" fillId="0" borderId="0" xfId="0" applyFont="1" applyBorder="1"/>
    <xf numFmtId="0" fontId="18" fillId="0" borderId="14" xfId="0" applyFont="1" applyBorder="1"/>
    <xf numFmtId="0" fontId="15" fillId="0" borderId="4" xfId="0" applyFont="1" applyBorder="1"/>
    <xf numFmtId="0" fontId="18" fillId="0" borderId="5" xfId="0" applyFont="1" applyBorder="1"/>
    <xf numFmtId="0" fontId="15" fillId="0" borderId="0" xfId="0" applyFont="1" applyBorder="1"/>
    <xf numFmtId="41" fontId="18" fillId="0" borderId="14" xfId="2" applyFont="1" applyBorder="1"/>
    <xf numFmtId="41" fontId="18" fillId="0" borderId="5" xfId="2" applyFont="1" applyBorder="1"/>
    <xf numFmtId="0" fontId="18" fillId="0" borderId="14" xfId="0" applyFont="1" applyBorder="1" applyAlignment="1">
      <alignment horizontal="center"/>
    </xf>
    <xf numFmtId="3" fontId="18" fillId="0" borderId="14" xfId="0" applyNumberFormat="1" applyFont="1" applyBorder="1"/>
    <xf numFmtId="3" fontId="18" fillId="0" borderId="5" xfId="0" applyNumberFormat="1" applyFont="1" applyBorder="1"/>
    <xf numFmtId="0" fontId="18" fillId="0" borderId="6" xfId="0" applyFont="1" applyBorder="1"/>
    <xf numFmtId="41" fontId="18" fillId="0" borderId="15" xfId="2" applyFont="1" applyBorder="1"/>
    <xf numFmtId="41" fontId="18" fillId="0" borderId="7" xfId="2" applyFont="1" applyBorder="1"/>
    <xf numFmtId="0" fontId="18" fillId="0" borderId="1" xfId="0" applyFont="1" applyBorder="1"/>
    <xf numFmtId="0" fontId="18" fillId="0" borderId="15" xfId="0" applyFont="1" applyBorder="1" applyAlignment="1">
      <alignment horizontal="center"/>
    </xf>
    <xf numFmtId="3" fontId="18" fillId="0" borderId="15" xfId="0" applyNumberFormat="1" applyFont="1" applyBorder="1"/>
    <xf numFmtId="3" fontId="18" fillId="0" borderId="7" xfId="0" applyNumberFormat="1" applyFont="1" applyBorder="1"/>
    <xf numFmtId="0" fontId="15" fillId="0" borderId="8" xfId="0" applyFont="1" applyBorder="1"/>
    <xf numFmtId="0" fontId="18" fillId="0" borderId="8" xfId="0" applyFont="1" applyBorder="1" applyAlignment="1">
      <alignment horizontal="center"/>
    </xf>
    <xf numFmtId="41" fontId="15" fillId="0" borderId="2" xfId="2" applyFont="1" applyBorder="1"/>
    <xf numFmtId="0" fontId="15" fillId="0" borderId="9" xfId="0" applyFont="1" applyBorder="1"/>
    <xf numFmtId="0" fontId="18" fillId="0" borderId="2" xfId="0" applyFont="1" applyBorder="1" applyAlignment="1">
      <alignment horizontal="center"/>
    </xf>
    <xf numFmtId="3" fontId="15" fillId="0" borderId="2" xfId="0" applyNumberFormat="1" applyFont="1" applyBorder="1"/>
    <xf numFmtId="3" fontId="15" fillId="0" borderId="10" xfId="0" applyNumberFormat="1" applyFont="1" applyBorder="1"/>
    <xf numFmtId="0" fontId="18" fillId="0" borderId="11" xfId="0" applyFont="1" applyBorder="1"/>
    <xf numFmtId="0" fontId="18" fillId="0" borderId="11" xfId="0" applyFont="1" applyBorder="1" applyAlignment="1">
      <alignment horizontal="center"/>
    </xf>
    <xf numFmtId="41" fontId="18" fillId="0" borderId="16" xfId="2" applyFont="1" applyBorder="1"/>
    <xf numFmtId="41" fontId="18" fillId="0" borderId="13" xfId="2" applyFont="1" applyBorder="1"/>
    <xf numFmtId="0" fontId="18" fillId="0" borderId="12" xfId="0" applyFont="1" applyBorder="1"/>
    <xf numFmtId="0" fontId="18" fillId="0" borderId="16" xfId="0" applyFont="1" applyBorder="1" applyAlignment="1">
      <alignment horizontal="center"/>
    </xf>
    <xf numFmtId="0" fontId="18" fillId="0" borderId="16" xfId="0" applyFont="1" applyBorder="1"/>
    <xf numFmtId="0" fontId="18" fillId="0" borderId="13" xfId="0" applyFont="1" applyBorder="1"/>
    <xf numFmtId="0" fontId="15" fillId="0" borderId="4" xfId="0" applyFont="1" applyBorder="1" applyAlignment="1">
      <alignment horizontal="center"/>
    </xf>
    <xf numFmtId="41" fontId="15" fillId="0" borderId="14" xfId="2" applyFont="1" applyBorder="1"/>
    <xf numFmtId="0" fontId="15" fillId="0" borderId="11" xfId="0" applyFont="1" applyBorder="1" applyAlignment="1">
      <alignment horizontal="left"/>
    </xf>
    <xf numFmtId="0" fontId="15" fillId="0" borderId="2" xfId="0" applyFont="1" applyBorder="1" applyAlignment="1">
      <alignment horizontal="center"/>
    </xf>
    <xf numFmtId="0" fontId="15" fillId="0" borderId="16" xfId="0" applyFont="1" applyBorder="1" applyAlignment="1">
      <alignment horizontal="left"/>
    </xf>
    <xf numFmtId="0" fontId="15" fillId="0" borderId="11" xfId="0" applyFont="1" applyBorder="1"/>
    <xf numFmtId="41" fontId="15" fillId="0" borderId="16" xfId="2" applyFont="1" applyBorder="1"/>
    <xf numFmtId="41" fontId="15" fillId="0" borderId="13" xfId="2" applyFont="1" applyBorder="1"/>
    <xf numFmtId="0" fontId="15" fillId="0" borderId="12" xfId="0" applyFont="1" applyBorder="1"/>
    <xf numFmtId="0" fontId="15" fillId="0" borderId="16" xfId="0" applyFont="1" applyBorder="1" applyAlignment="1">
      <alignment horizontal="center"/>
    </xf>
    <xf numFmtId="3" fontId="15" fillId="0" borderId="16" xfId="0" applyNumberFormat="1" applyFont="1" applyBorder="1"/>
    <xf numFmtId="3" fontId="18" fillId="0" borderId="16" xfId="0" applyNumberFormat="1" applyFont="1" applyBorder="1"/>
    <xf numFmtId="3" fontId="18" fillId="0" borderId="13" xfId="0" applyNumberFormat="1" applyFont="1" applyBorder="1"/>
    <xf numFmtId="167" fontId="18" fillId="0" borderId="14" xfId="0" applyNumberFormat="1" applyFont="1" applyBorder="1"/>
    <xf numFmtId="0" fontId="15" fillId="0" borderId="2" xfId="0" applyFont="1" applyBorder="1"/>
    <xf numFmtId="0" fontId="18" fillId="0" borderId="15" xfId="0" applyFont="1" applyBorder="1"/>
    <xf numFmtId="0" fontId="15" fillId="0" borderId="6" xfId="0" applyFont="1" applyBorder="1"/>
    <xf numFmtId="0" fontId="15" fillId="0" borderId="15" xfId="0" applyFont="1" applyBorder="1"/>
    <xf numFmtId="41" fontId="15" fillId="0" borderId="15" xfId="2" applyFont="1" applyBorder="1"/>
    <xf numFmtId="0" fontId="31" fillId="0" borderId="0" xfId="0" applyFont="1" applyAlignment="1">
      <alignment horizontal="right" vertical="center"/>
    </xf>
    <xf numFmtId="0" fontId="32" fillId="0" borderId="0" xfId="0" applyFont="1"/>
    <xf numFmtId="0" fontId="20" fillId="0" borderId="8" xfId="0" applyFont="1" applyBorder="1" applyAlignment="1">
      <alignment horizontal="right" vertical="center"/>
    </xf>
    <xf numFmtId="0" fontId="33" fillId="0" borderId="2" xfId="0" applyFont="1" applyBorder="1" applyAlignment="1">
      <alignment horizontal="center" vertical="center"/>
    </xf>
    <xf numFmtId="0" fontId="19" fillId="0" borderId="4" xfId="0" applyFont="1" applyBorder="1" applyAlignment="1">
      <alignment vertical="center"/>
    </xf>
    <xf numFmtId="0" fontId="20" fillId="0" borderId="14" xfId="0" applyFont="1" applyBorder="1" applyAlignment="1">
      <alignment horizontal="center" vertical="center"/>
    </xf>
    <xf numFmtId="3" fontId="19" fillId="0" borderId="0" xfId="0" applyNumberFormat="1" applyFont="1" applyBorder="1" applyAlignment="1">
      <alignment horizontal="right" vertical="center"/>
    </xf>
    <xf numFmtId="3" fontId="19" fillId="0" borderId="14" xfId="0" applyNumberFormat="1" applyFont="1" applyBorder="1" applyAlignment="1">
      <alignment horizontal="right" vertical="center"/>
    </xf>
    <xf numFmtId="0" fontId="20" fillId="0" borderId="4" xfId="0" applyFont="1" applyBorder="1" applyAlignment="1">
      <alignment vertical="center"/>
    </xf>
    <xf numFmtId="3" fontId="20" fillId="4" borderId="0" xfId="0" applyNumberFormat="1" applyFont="1" applyFill="1" applyBorder="1" applyAlignment="1">
      <alignment horizontal="right" vertical="center"/>
    </xf>
    <xf numFmtId="3" fontId="20" fillId="4" borderId="14" xfId="0" applyNumberFormat="1" applyFont="1" applyFill="1" applyBorder="1" applyAlignment="1">
      <alignment horizontal="right" vertical="center"/>
    </xf>
    <xf numFmtId="167" fontId="19" fillId="0" borderId="0" xfId="0" applyNumberFormat="1" applyFont="1" applyBorder="1" applyAlignment="1">
      <alignment horizontal="right" vertical="center"/>
    </xf>
    <xf numFmtId="167" fontId="19" fillId="0" borderId="14" xfId="0" applyNumberFormat="1" applyFont="1" applyBorder="1" applyAlignment="1">
      <alignment horizontal="right" vertical="center"/>
    </xf>
    <xf numFmtId="0" fontId="19" fillId="0" borderId="14" xfId="0" applyFont="1" applyBorder="1" applyAlignment="1">
      <alignment horizontal="center" vertical="center"/>
    </xf>
    <xf numFmtId="167" fontId="18" fillId="0" borderId="0" xfId="0" applyNumberFormat="1" applyFont="1" applyBorder="1" applyAlignment="1">
      <alignment horizontal="right" vertical="center"/>
    </xf>
    <xf numFmtId="167" fontId="20" fillId="0" borderId="14" xfId="0" applyNumberFormat="1" applyFont="1" applyBorder="1" applyAlignment="1">
      <alignment horizontal="right" vertical="center"/>
    </xf>
    <xf numFmtId="0" fontId="19" fillId="0" borderId="4" xfId="0" applyFont="1" applyBorder="1" applyAlignment="1">
      <alignment horizontal="right" vertical="center"/>
    </xf>
    <xf numFmtId="0" fontId="20" fillId="0" borderId="0" xfId="0" applyFont="1" applyBorder="1" applyAlignment="1">
      <alignment horizontal="right" vertical="center"/>
    </xf>
    <xf numFmtId="0" fontId="20" fillId="0" borderId="14" xfId="0" applyFont="1" applyBorder="1" applyAlignment="1">
      <alignment horizontal="right" vertical="center"/>
    </xf>
    <xf numFmtId="0" fontId="20" fillId="0" borderId="0" xfId="0" applyFont="1" applyBorder="1" applyAlignment="1">
      <alignment horizontal="center" vertical="center"/>
    </xf>
    <xf numFmtId="167" fontId="15" fillId="0" borderId="0" xfId="0" applyNumberFormat="1" applyFont="1" applyBorder="1" applyAlignment="1">
      <alignment horizontal="right" vertical="center"/>
    </xf>
    <xf numFmtId="167" fontId="15" fillId="0" borderId="14" xfId="0" applyNumberFormat="1" applyFont="1" applyBorder="1" applyAlignment="1">
      <alignment horizontal="right" vertical="center"/>
    </xf>
    <xf numFmtId="167" fontId="18" fillId="0" borderId="14" xfId="0" applyNumberFormat="1" applyFont="1" applyBorder="1" applyAlignment="1">
      <alignment horizontal="right" vertical="center"/>
    </xf>
    <xf numFmtId="0" fontId="20" fillId="0" borderId="4" xfId="0" applyFont="1" applyBorder="1" applyAlignment="1">
      <alignment horizontal="right" vertical="center"/>
    </xf>
    <xf numFmtId="3" fontId="18" fillId="0" borderId="0" xfId="0" applyNumberFormat="1" applyFont="1" applyBorder="1" applyAlignment="1">
      <alignment horizontal="right" vertical="center"/>
    </xf>
    <xf numFmtId="3" fontId="20" fillId="0" borderId="14" xfId="0" applyNumberFormat="1" applyFont="1" applyBorder="1" applyAlignment="1">
      <alignment horizontal="right" vertical="center"/>
    </xf>
    <xf numFmtId="0" fontId="20" fillId="0" borderId="1" xfId="0" applyFont="1" applyBorder="1" applyAlignment="1">
      <alignment horizontal="right" vertical="center"/>
    </xf>
    <xf numFmtId="167" fontId="18" fillId="0" borderId="15" xfId="0" applyNumberFormat="1" applyFont="1" applyBorder="1" applyAlignment="1">
      <alignment horizontal="right" vertical="center"/>
    </xf>
    <xf numFmtId="3" fontId="19" fillId="0" borderId="15" xfId="0" applyNumberFormat="1" applyFont="1" applyBorder="1" applyAlignment="1">
      <alignment horizontal="right" vertical="center"/>
    </xf>
    <xf numFmtId="0" fontId="19" fillId="4" borderId="4" xfId="0" applyFont="1" applyFill="1" applyBorder="1" applyAlignment="1">
      <alignment vertical="center"/>
    </xf>
    <xf numFmtId="0" fontId="19" fillId="0" borderId="0" xfId="0" applyFont="1" applyBorder="1" applyAlignment="1">
      <alignment horizontal="right" vertical="center"/>
    </xf>
    <xf numFmtId="0" fontId="19" fillId="0" borderId="14" xfId="0" applyFont="1" applyBorder="1" applyAlignment="1">
      <alignment horizontal="right" vertical="center"/>
    </xf>
    <xf numFmtId="0" fontId="20" fillId="4" borderId="4" xfId="0" applyFont="1" applyFill="1" applyBorder="1" applyAlignment="1">
      <alignment vertical="center"/>
    </xf>
    <xf numFmtId="3" fontId="20" fillId="0" borderId="15" xfId="0" applyNumberFormat="1" applyFont="1" applyBorder="1" applyAlignment="1">
      <alignment horizontal="right" vertical="center"/>
    </xf>
    <xf numFmtId="0" fontId="19" fillId="4" borderId="6" xfId="0" applyFont="1" applyFill="1" applyBorder="1" applyAlignment="1">
      <alignment vertical="center"/>
    </xf>
    <xf numFmtId="0" fontId="20" fillId="0" borderId="15" xfId="0" applyFont="1" applyBorder="1" applyAlignment="1">
      <alignment horizontal="right" vertical="center"/>
    </xf>
    <xf numFmtId="3" fontId="19" fillId="0" borderId="2" xfId="0" applyNumberFormat="1" applyFont="1" applyBorder="1" applyAlignment="1">
      <alignment horizontal="right" vertical="center"/>
    </xf>
    <xf numFmtId="0" fontId="20" fillId="0" borderId="16" xfId="0" applyFont="1" applyBorder="1" applyAlignment="1">
      <alignment horizontal="center" vertical="center"/>
    </xf>
    <xf numFmtId="0" fontId="34" fillId="0" borderId="0" xfId="0" applyFont="1" applyAlignment="1">
      <alignment horizontal="left"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vertical="center"/>
    </xf>
    <xf numFmtId="0" fontId="11" fillId="0" borderId="0" xfId="0" applyFont="1"/>
    <xf numFmtId="0" fontId="10" fillId="0" borderId="0" xfId="0" applyFont="1" applyAlignment="1">
      <alignment horizontal="left" vertical="center"/>
    </xf>
    <xf numFmtId="167" fontId="18" fillId="0" borderId="5" xfId="0" applyNumberFormat="1" applyFont="1" applyBorder="1" applyAlignment="1">
      <alignment horizontal="right" vertical="center"/>
    </xf>
    <xf numFmtId="0" fontId="18" fillId="0" borderId="16" xfId="0" applyFont="1" applyBorder="1" applyAlignment="1">
      <alignment horizontal="left" vertical="center"/>
    </xf>
    <xf numFmtId="0" fontId="18" fillId="0" borderId="13" xfId="0" applyFont="1" applyBorder="1" applyAlignment="1">
      <alignment horizontal="left" vertical="center"/>
    </xf>
    <xf numFmtId="0" fontId="18" fillId="0" borderId="4" xfId="0" applyFont="1" applyBorder="1" applyAlignment="1">
      <alignment horizontal="left" vertical="center"/>
    </xf>
    <xf numFmtId="3" fontId="18" fillId="0" borderId="14" xfId="0" applyNumberFormat="1" applyFont="1" applyBorder="1" applyAlignment="1">
      <alignment horizontal="right" vertical="center"/>
    </xf>
    <xf numFmtId="3" fontId="18" fillId="0" borderId="5" xfId="0" applyNumberFormat="1" applyFont="1" applyBorder="1" applyAlignment="1">
      <alignment horizontal="right" vertical="center"/>
    </xf>
    <xf numFmtId="0" fontId="18" fillId="0" borderId="15" xfId="0" applyFont="1" applyBorder="1" applyAlignment="1">
      <alignment horizontal="right" vertical="center"/>
    </xf>
    <xf numFmtId="3" fontId="18" fillId="0" borderId="7" xfId="0" applyNumberFormat="1" applyFont="1" applyBorder="1" applyAlignment="1">
      <alignment horizontal="right" vertical="center"/>
    </xf>
    <xf numFmtId="3" fontId="15" fillId="0" borderId="14" xfId="0" applyNumberFormat="1" applyFont="1" applyBorder="1" applyAlignment="1">
      <alignment horizontal="right" vertical="center"/>
    </xf>
    <xf numFmtId="3" fontId="15" fillId="0" borderId="5" xfId="0" applyNumberFormat="1" applyFont="1" applyBorder="1" applyAlignment="1">
      <alignment horizontal="right" vertical="center"/>
    </xf>
    <xf numFmtId="0" fontId="18" fillId="0" borderId="14" xfId="0" applyFont="1" applyBorder="1" applyAlignment="1">
      <alignment horizontal="right" vertical="center"/>
    </xf>
    <xf numFmtId="0" fontId="18" fillId="0" borderId="5" xfId="0" applyFont="1" applyBorder="1" applyAlignment="1">
      <alignment horizontal="right" vertical="center"/>
    </xf>
    <xf numFmtId="0" fontId="18" fillId="0" borderId="4" xfId="0" applyFont="1" applyBorder="1" applyAlignment="1">
      <alignment vertical="center"/>
    </xf>
    <xf numFmtId="0" fontId="15" fillId="0" borderId="4" xfId="0" applyFont="1" applyBorder="1" applyAlignment="1">
      <alignment vertical="center"/>
    </xf>
    <xf numFmtId="0" fontId="15" fillId="0" borderId="4" xfId="0" applyFont="1" applyBorder="1" applyAlignment="1">
      <alignment horizontal="left" vertical="center"/>
    </xf>
    <xf numFmtId="0" fontId="15" fillId="0" borderId="6" xfId="0" applyFont="1" applyBorder="1" applyAlignment="1">
      <alignment horizontal="left" vertical="center"/>
    </xf>
    <xf numFmtId="3" fontId="15" fillId="0" borderId="15" xfId="0" applyNumberFormat="1" applyFont="1" applyBorder="1" applyAlignment="1">
      <alignment horizontal="right" vertical="center"/>
    </xf>
    <xf numFmtId="3" fontId="15" fillId="0" borderId="7" xfId="0" applyNumberFormat="1" applyFont="1" applyBorder="1" applyAlignment="1">
      <alignment horizontal="right" vertical="center"/>
    </xf>
    <xf numFmtId="0" fontId="18" fillId="0" borderId="11" xfId="0" applyFont="1" applyBorder="1" applyAlignment="1">
      <alignment wrapText="1"/>
    </xf>
    <xf numFmtId="165" fontId="15" fillId="0" borderId="2" xfId="5" applyNumberFormat="1" applyFont="1" applyFill="1" applyBorder="1" applyAlignment="1">
      <alignment horizontal="center" wrapText="1"/>
    </xf>
    <xf numFmtId="0" fontId="15" fillId="0" borderId="11" xfId="0" applyFont="1" applyBorder="1" applyAlignment="1">
      <alignment wrapText="1"/>
    </xf>
    <xf numFmtId="0" fontId="15" fillId="0" borderId="4" xfId="0" applyFont="1" applyBorder="1" applyAlignment="1">
      <alignment vertical="center" wrapText="1"/>
    </xf>
    <xf numFmtId="3" fontId="18" fillId="0" borderId="15" xfId="0" applyNumberFormat="1" applyFont="1" applyBorder="1" applyAlignment="1">
      <alignment horizontal="right" vertical="center"/>
    </xf>
    <xf numFmtId="3" fontId="15" fillId="0" borderId="2" xfId="0" applyNumberFormat="1" applyFont="1" applyBorder="1" applyAlignment="1">
      <alignment horizontal="right" vertical="center"/>
    </xf>
    <xf numFmtId="0" fontId="30" fillId="0" borderId="2" xfId="0" applyFont="1" applyBorder="1" applyAlignment="1">
      <alignment horizontal="center" vertical="center" wrapText="1"/>
    </xf>
    <xf numFmtId="0" fontId="21" fillId="0" borderId="2" xfId="0" applyFont="1" applyBorder="1"/>
    <xf numFmtId="0" fontId="30" fillId="0" borderId="2" xfId="0" applyFont="1" applyBorder="1"/>
    <xf numFmtId="0" fontId="18" fillId="0" borderId="15" xfId="0" applyFont="1" applyBorder="1" applyAlignment="1">
      <alignment vertical="center" wrapText="1"/>
    </xf>
    <xf numFmtId="0" fontId="15" fillId="0" borderId="17" xfId="0" applyFont="1" applyBorder="1" applyAlignment="1">
      <alignment wrapText="1"/>
    </xf>
    <xf numFmtId="0" fontId="15" fillId="0" borderId="16" xfId="0" applyFont="1" applyBorder="1" applyAlignment="1">
      <alignment wrapText="1"/>
    </xf>
    <xf numFmtId="0" fontId="18" fillId="2" borderId="2" xfId="0" applyFont="1" applyFill="1" applyBorder="1" applyAlignment="1">
      <alignment wrapText="1"/>
    </xf>
    <xf numFmtId="0" fontId="18" fillId="0" borderId="2" xfId="0" applyFont="1" applyBorder="1" applyAlignment="1">
      <alignment wrapText="1"/>
    </xf>
    <xf numFmtId="0" fontId="18" fillId="0" borderId="2" xfId="0" applyFont="1" applyBorder="1" applyAlignment="1">
      <alignment vertical="top" wrapText="1"/>
    </xf>
    <xf numFmtId="0" fontId="15" fillId="0" borderId="19" xfId="0" applyFont="1" applyBorder="1" applyAlignment="1">
      <alignment wrapText="1"/>
    </xf>
    <xf numFmtId="167" fontId="15" fillId="0" borderId="2" xfId="7" applyFont="1" applyBorder="1" applyAlignment="1">
      <alignment horizontal="right"/>
    </xf>
    <xf numFmtId="167" fontId="15" fillId="0" borderId="4" xfId="7" applyFont="1" applyBorder="1" applyAlignment="1">
      <alignment horizontal="right"/>
    </xf>
    <xf numFmtId="167" fontId="15" fillId="0" borderId="14" xfId="7" applyFont="1" applyBorder="1" applyAlignment="1">
      <alignment horizontal="right"/>
    </xf>
    <xf numFmtId="167" fontId="18" fillId="0" borderId="2" xfId="7" applyFont="1" applyBorder="1" applyAlignment="1">
      <alignment horizontal="right"/>
    </xf>
    <xf numFmtId="168" fontId="18" fillId="0" borderId="2" xfId="1" applyNumberFormat="1" applyFont="1" applyBorder="1" applyAlignment="1">
      <alignment horizontal="right"/>
    </xf>
    <xf numFmtId="0" fontId="21" fillId="0" borderId="2" xfId="6" applyFont="1" applyBorder="1" applyAlignment="1">
      <alignment horizontal="right"/>
    </xf>
    <xf numFmtId="167" fontId="15" fillId="0" borderId="14" xfId="7" applyFont="1" applyBorder="1" applyAlignment="1">
      <alignment horizontal="right" vertical="center"/>
    </xf>
    <xf numFmtId="167" fontId="15" fillId="0" borderId="6" xfId="7" applyFont="1" applyBorder="1" applyAlignment="1">
      <alignment horizontal="right"/>
    </xf>
    <xf numFmtId="167" fontId="15" fillId="0" borderId="15" xfId="7" applyFont="1" applyBorder="1" applyAlignment="1">
      <alignment horizontal="right"/>
    </xf>
    <xf numFmtId="167" fontId="15" fillId="0" borderId="17" xfId="7" applyFont="1" applyBorder="1" applyAlignment="1">
      <alignment horizontal="right"/>
    </xf>
    <xf numFmtId="167" fontId="15" fillId="2" borderId="18" xfId="7" applyFont="1" applyFill="1" applyBorder="1" applyAlignment="1">
      <alignment horizontal="right"/>
    </xf>
    <xf numFmtId="167" fontId="15" fillId="2" borderId="17" xfId="7" applyFont="1" applyFill="1" applyBorder="1" applyAlignment="1">
      <alignment horizontal="right"/>
    </xf>
    <xf numFmtId="167" fontId="15" fillId="2" borderId="3" xfId="7" applyFont="1" applyFill="1" applyBorder="1" applyAlignment="1">
      <alignment horizontal="right"/>
    </xf>
    <xf numFmtId="167" fontId="15" fillId="0" borderId="18" xfId="7" applyFont="1" applyBorder="1" applyAlignment="1">
      <alignment horizontal="right"/>
    </xf>
    <xf numFmtId="167" fontId="15" fillId="0" borderId="19" xfId="7" applyFont="1" applyBorder="1" applyAlignment="1">
      <alignment horizontal="right"/>
    </xf>
    <xf numFmtId="167" fontId="15" fillId="0" borderId="20" xfId="7" applyFont="1" applyBorder="1" applyAlignment="1">
      <alignment horizontal="right"/>
    </xf>
    <xf numFmtId="41" fontId="18" fillId="0" borderId="2" xfId="2" applyFont="1" applyBorder="1" applyAlignment="1">
      <alignment horizontal="right"/>
    </xf>
    <xf numFmtId="0" fontId="34" fillId="0" borderId="0" xfId="0" applyFont="1" applyAlignment="1">
      <alignment horizontal="left" vertical="top"/>
    </xf>
    <xf numFmtId="0" fontId="6" fillId="0" borderId="0" xfId="0" applyFont="1" applyAlignment="1">
      <alignment horizontal="left" vertical="center"/>
    </xf>
    <xf numFmtId="0" fontId="13" fillId="0" borderId="0" xfId="0" applyFont="1" applyAlignment="1">
      <alignment horizontal="left" vertical="center"/>
    </xf>
    <xf numFmtId="0" fontId="15" fillId="0" borderId="0" xfId="0" applyFont="1" applyAlignment="1">
      <alignment horizontal="justify" vertical="center"/>
    </xf>
    <xf numFmtId="0" fontId="18" fillId="0" borderId="0" xfId="0" applyFont="1" applyAlignment="1">
      <alignment horizontal="left" vertical="center" wrapText="1"/>
    </xf>
    <xf numFmtId="0" fontId="11" fillId="0" borderId="0" xfId="0" applyFont="1" applyAlignment="1">
      <alignment vertical="center" wrapText="1"/>
    </xf>
    <xf numFmtId="0" fontId="18" fillId="0" borderId="0" xfId="0" applyFont="1" applyAlignment="1">
      <alignment horizontal="justify" vertical="center"/>
    </xf>
    <xf numFmtId="0" fontId="17" fillId="0" borderId="0" xfId="0" applyFont="1" applyAlignment="1">
      <alignment horizontal="center" vertical="center" wrapText="1"/>
    </xf>
    <xf numFmtId="0" fontId="18" fillId="0" borderId="0" xfId="0" applyFont="1" applyAlignment="1">
      <alignment horizontal="center" vertical="center" wrapText="1"/>
    </xf>
    <xf numFmtId="0" fontId="0" fillId="0" borderId="0" xfId="0" applyAlignment="1">
      <alignment horizontal="left"/>
    </xf>
    <xf numFmtId="0" fontId="15" fillId="0" borderId="0" xfId="0" applyFont="1" applyAlignment="1">
      <alignment vertical="top"/>
    </xf>
    <xf numFmtId="0" fontId="11" fillId="0" borderId="0" xfId="0" applyFont="1" applyAlignment="1">
      <alignment horizontal="left" wrapText="1"/>
    </xf>
    <xf numFmtId="0" fontId="37" fillId="0" borderId="0" xfId="0" applyFont="1" applyAlignment="1">
      <alignment horizontal="left" vertical="center"/>
    </xf>
    <xf numFmtId="0" fontId="11" fillId="4" borderId="0" xfId="0" applyFont="1" applyFill="1" applyAlignment="1">
      <alignment horizontal="center" vertical="center"/>
    </xf>
    <xf numFmtId="0" fontId="23" fillId="4" borderId="0" xfId="0" applyFont="1" applyFill="1" applyAlignment="1">
      <alignment horizontal="center" vertical="center"/>
    </xf>
    <xf numFmtId="0" fontId="38" fillId="4" borderId="0" xfId="0" applyFont="1" applyFill="1" applyAlignment="1">
      <alignment horizontal="center" vertical="center"/>
    </xf>
    <xf numFmtId="3" fontId="23" fillId="4" borderId="0" xfId="0" applyNumberFormat="1" applyFont="1" applyFill="1" applyAlignment="1">
      <alignment horizontal="center" vertical="center"/>
    </xf>
    <xf numFmtId="3" fontId="31" fillId="4" borderId="0" xfId="0" applyNumberFormat="1" applyFont="1" applyFill="1" applyAlignment="1">
      <alignment horizontal="center" vertical="center"/>
    </xf>
    <xf numFmtId="0" fontId="38" fillId="4" borderId="9" xfId="0" applyFont="1" applyFill="1" applyBorder="1" applyAlignment="1">
      <alignment horizontal="center" vertical="center"/>
    </xf>
    <xf numFmtId="0" fontId="23" fillId="4" borderId="0" xfId="0" applyFont="1" applyFill="1" applyAlignment="1">
      <alignment horizontal="right" vertical="center"/>
    </xf>
    <xf numFmtId="0" fontId="15" fillId="0" borderId="8" xfId="0" applyFont="1" applyBorder="1" applyAlignment="1">
      <alignment vertical="center"/>
    </xf>
    <xf numFmtId="0" fontId="18" fillId="0" borderId="9" xfId="0" applyFont="1" applyBorder="1"/>
    <xf numFmtId="0" fontId="18" fillId="0" borderId="10" xfId="0" applyFont="1" applyBorder="1"/>
    <xf numFmtId="0" fontId="20" fillId="4" borderId="11" xfId="0" applyFont="1" applyFill="1" applyBorder="1" applyAlignment="1">
      <alignment vertical="center"/>
    </xf>
    <xf numFmtId="3" fontId="18" fillId="0" borderId="13" xfId="0" applyNumberFormat="1" applyFont="1" applyBorder="1" applyAlignment="1">
      <alignment horizontal="right" vertical="center"/>
    </xf>
    <xf numFmtId="3" fontId="20" fillId="0" borderId="13" xfId="0" applyNumberFormat="1" applyFont="1" applyBorder="1" applyAlignment="1">
      <alignment horizontal="right" vertical="center"/>
    </xf>
    <xf numFmtId="3" fontId="15" fillId="0" borderId="10" xfId="0" applyNumberFormat="1" applyFont="1" applyBorder="1" applyAlignment="1">
      <alignment horizontal="right" vertical="center"/>
    </xf>
    <xf numFmtId="0" fontId="20" fillId="0" borderId="11" xfId="0" applyFont="1" applyBorder="1" applyAlignment="1">
      <alignment vertical="center"/>
    </xf>
    <xf numFmtId="0" fontId="20" fillId="0" borderId="6" xfId="0" applyFont="1" applyBorder="1" applyAlignment="1">
      <alignment vertical="center"/>
    </xf>
    <xf numFmtId="167" fontId="18" fillId="0" borderId="7" xfId="0" applyNumberFormat="1" applyFont="1" applyBorder="1" applyAlignment="1">
      <alignment horizontal="right" vertical="center"/>
    </xf>
    <xf numFmtId="0" fontId="20" fillId="0" borderId="8" xfId="0" applyFont="1" applyBorder="1" applyAlignment="1">
      <alignment vertical="center"/>
    </xf>
    <xf numFmtId="167" fontId="18" fillId="0" borderId="10" xfId="0" applyNumberFormat="1" applyFont="1" applyBorder="1" applyAlignment="1">
      <alignment horizontal="right" vertical="center"/>
    </xf>
    <xf numFmtId="14" fontId="15" fillId="2" borderId="2" xfId="0" applyNumberFormat="1" applyFont="1" applyFill="1" applyBorder="1" applyAlignment="1">
      <alignment horizontal="center"/>
    </xf>
    <xf numFmtId="0" fontId="15" fillId="2" borderId="8" xfId="0" applyFont="1" applyFill="1" applyBorder="1"/>
    <xf numFmtId="14" fontId="15" fillId="2" borderId="10" xfId="0" applyNumberFormat="1" applyFont="1" applyFill="1" applyBorder="1" applyAlignment="1">
      <alignment horizontal="center"/>
    </xf>
    <xf numFmtId="0" fontId="19" fillId="4" borderId="8" xfId="0" applyFont="1" applyFill="1" applyBorder="1" applyAlignment="1">
      <alignment horizontal="left" vertical="center" wrapText="1"/>
    </xf>
    <xf numFmtId="0" fontId="19" fillId="4" borderId="10" xfId="0" applyFont="1" applyFill="1" applyBorder="1" applyAlignment="1">
      <alignment horizontal="left" vertical="center" wrapText="1"/>
    </xf>
    <xf numFmtId="0" fontId="20" fillId="4" borderId="8" xfId="0" applyFont="1" applyFill="1" applyBorder="1" applyAlignment="1">
      <alignment horizontal="left" vertical="center" wrapText="1"/>
    </xf>
    <xf numFmtId="0" fontId="19" fillId="4" borderId="0" xfId="0" applyFont="1" applyFill="1" applyBorder="1" applyAlignment="1">
      <alignment horizontal="left" vertical="center" wrapText="1"/>
    </xf>
    <xf numFmtId="0" fontId="18" fillId="4" borderId="4" xfId="0" applyFont="1" applyFill="1" applyBorder="1" applyAlignment="1">
      <alignment horizontal="left" vertical="center"/>
    </xf>
    <xf numFmtId="0" fontId="18" fillId="4" borderId="6" xfId="0" applyFont="1" applyFill="1" applyBorder="1" applyAlignment="1">
      <alignment horizontal="left" vertical="center"/>
    </xf>
    <xf numFmtId="41" fontId="19" fillId="4" borderId="10" xfId="2" applyFont="1" applyFill="1" applyBorder="1" applyAlignment="1">
      <alignment vertical="center"/>
    </xf>
    <xf numFmtId="0" fontId="18" fillId="4" borderId="5" xfId="0" applyFont="1" applyFill="1" applyBorder="1" applyAlignment="1">
      <alignment horizontal="left" vertical="center"/>
    </xf>
    <xf numFmtId="0" fontId="18" fillId="4" borderId="7" xfId="0" applyFont="1" applyFill="1" applyBorder="1" applyAlignment="1">
      <alignment horizontal="left" vertical="center"/>
    </xf>
    <xf numFmtId="41" fontId="19" fillId="4" borderId="2" xfId="2" applyFont="1" applyFill="1" applyBorder="1" applyAlignment="1">
      <alignment vertical="center"/>
    </xf>
    <xf numFmtId="167" fontId="18" fillId="0" borderId="2" xfId="0" applyNumberFormat="1" applyFont="1" applyBorder="1" applyAlignment="1">
      <alignment horizontal="right" vertical="center"/>
    </xf>
    <xf numFmtId="0" fontId="30" fillId="0" borderId="8" xfId="0" applyFont="1" applyBorder="1"/>
    <xf numFmtId="0" fontId="21" fillId="0" borderId="4" xfId="0" applyFont="1" applyBorder="1"/>
    <xf numFmtId="0" fontId="21" fillId="0" borderId="6" xfId="0" applyFont="1" applyBorder="1"/>
    <xf numFmtId="165" fontId="30" fillId="0" borderId="2" xfId="1" applyNumberFormat="1" applyFont="1" applyBorder="1"/>
    <xf numFmtId="41" fontId="21" fillId="0" borderId="14" xfId="2" applyFont="1" applyBorder="1" applyAlignment="1">
      <alignment horizontal="right"/>
    </xf>
    <xf numFmtId="41" fontId="30" fillId="0" borderId="2" xfId="2" applyFont="1" applyBorder="1" applyAlignment="1">
      <alignment horizontal="right"/>
    </xf>
    <xf numFmtId="41" fontId="21" fillId="0" borderId="5" xfId="2" applyFont="1" applyBorder="1" applyAlignment="1">
      <alignment horizontal="right"/>
    </xf>
    <xf numFmtId="41" fontId="30" fillId="0" borderId="10" xfId="2" applyFont="1" applyBorder="1" applyAlignment="1">
      <alignment horizontal="right"/>
    </xf>
    <xf numFmtId="0" fontId="19" fillId="4" borderId="11" xfId="0" applyFont="1" applyFill="1" applyBorder="1" applyAlignment="1">
      <alignment horizontal="left" vertical="center" wrapText="1"/>
    </xf>
    <xf numFmtId="41" fontId="19" fillId="4" borderId="16" xfId="2" applyFont="1" applyFill="1" applyBorder="1" applyAlignment="1">
      <alignment vertical="center"/>
    </xf>
    <xf numFmtId="41" fontId="19" fillId="4" borderId="13" xfId="2" applyFont="1" applyFill="1" applyBorder="1" applyAlignment="1">
      <alignment vertical="center"/>
    </xf>
    <xf numFmtId="0" fontId="19" fillId="4" borderId="1" xfId="0" applyFont="1" applyFill="1" applyBorder="1" applyAlignment="1">
      <alignment horizontal="left" vertical="center" wrapText="1"/>
    </xf>
    <xf numFmtId="0" fontId="19" fillId="4" borderId="6" xfId="0" applyFont="1" applyFill="1" applyBorder="1" applyAlignment="1">
      <alignment horizontal="left" vertical="center" wrapText="1"/>
    </xf>
    <xf numFmtId="0" fontId="21" fillId="0" borderId="11" xfId="0" applyFont="1" applyBorder="1"/>
    <xf numFmtId="3" fontId="18" fillId="0" borderId="16" xfId="0" applyNumberFormat="1" applyFont="1" applyBorder="1" applyAlignment="1">
      <alignment horizontal="right" vertical="center"/>
    </xf>
    <xf numFmtId="3" fontId="19" fillId="0" borderId="10" xfId="0" applyNumberFormat="1" applyFont="1" applyBorder="1"/>
    <xf numFmtId="0" fontId="30" fillId="0" borderId="0" xfId="0" applyFont="1" applyFill="1" applyBorder="1"/>
    <xf numFmtId="0" fontId="40" fillId="0" borderId="0" xfId="0" applyFont="1"/>
    <xf numFmtId="0" fontId="21" fillId="0" borderId="0" xfId="0" applyFont="1"/>
    <xf numFmtId="0" fontId="18" fillId="0" borderId="0" xfId="0" applyFont="1" applyAlignment="1">
      <alignment horizontal="left" vertical="top"/>
    </xf>
    <xf numFmtId="41" fontId="18" fillId="0" borderId="4" xfId="2" applyFont="1" applyBorder="1"/>
    <xf numFmtId="41" fontId="18" fillId="0" borderId="11" xfId="2" applyFont="1" applyBorder="1"/>
    <xf numFmtId="41" fontId="18" fillId="0" borderId="6" xfId="2" applyFont="1" applyBorder="1"/>
    <xf numFmtId="14" fontId="18" fillId="0" borderId="16" xfId="0" applyNumberFormat="1" applyFont="1" applyBorder="1"/>
    <xf numFmtId="3" fontId="20" fillId="0" borderId="14" xfId="0" applyNumberFormat="1" applyFont="1" applyBorder="1"/>
    <xf numFmtId="167" fontId="15" fillId="0" borderId="15" xfId="0" applyNumberFormat="1" applyFont="1" applyBorder="1" applyAlignment="1">
      <alignment horizontal="right" vertical="center"/>
    </xf>
    <xf numFmtId="0" fontId="20" fillId="0" borderId="0" xfId="0" applyFont="1" applyAlignment="1">
      <alignment vertical="center"/>
    </xf>
    <xf numFmtId="3" fontId="20" fillId="0" borderId="16" xfId="0" applyNumberFormat="1" applyFont="1" applyBorder="1"/>
    <xf numFmtId="3" fontId="20" fillId="0" borderId="15" xfId="0" applyNumberFormat="1" applyFont="1" applyBorder="1"/>
    <xf numFmtId="165" fontId="21" fillId="0" borderId="2" xfId="1" applyNumberFormat="1" applyFont="1" applyBorder="1"/>
    <xf numFmtId="3" fontId="20" fillId="0" borderId="5" xfId="0" applyNumberFormat="1" applyFont="1" applyBorder="1" applyAlignment="1">
      <alignment horizontal="right" vertical="center"/>
    </xf>
    <xf numFmtId="0" fontId="18" fillId="0" borderId="7" xfId="0" applyFont="1" applyBorder="1"/>
    <xf numFmtId="0" fontId="43" fillId="0" borderId="0" xfId="0" applyFont="1" applyBorder="1"/>
    <xf numFmtId="0" fontId="43" fillId="0" borderId="14" xfId="0" applyFont="1" applyBorder="1"/>
    <xf numFmtId="41" fontId="43" fillId="0" borderId="14" xfId="2" applyFont="1" applyBorder="1"/>
    <xf numFmtId="167" fontId="43" fillId="0" borderId="14" xfId="0" applyNumberFormat="1" applyFont="1" applyBorder="1" applyAlignment="1">
      <alignment horizontal="right" vertical="center"/>
    </xf>
    <xf numFmtId="0" fontId="41" fillId="4" borderId="11" xfId="0" applyFont="1" applyFill="1" applyBorder="1" applyAlignment="1">
      <alignment horizontal="left" vertical="center" wrapText="1"/>
    </xf>
    <xf numFmtId="0" fontId="43" fillId="0" borderId="13" xfId="0" applyFont="1" applyBorder="1"/>
    <xf numFmtId="3" fontId="42" fillId="0" borderId="2" xfId="0" applyNumberFormat="1" applyFont="1" applyBorder="1"/>
    <xf numFmtId="0" fontId="41" fillId="4" borderId="8" xfId="0" applyFont="1" applyFill="1" applyBorder="1" applyAlignment="1">
      <alignment horizontal="left" vertical="center" wrapText="1"/>
    </xf>
    <xf numFmtId="0" fontId="43" fillId="0" borderId="9" xfId="0" applyFont="1" applyBorder="1"/>
    <xf numFmtId="0" fontId="44" fillId="0" borderId="4" xfId="0" applyFont="1" applyBorder="1" applyAlignment="1">
      <alignment vertical="center" wrapText="1"/>
    </xf>
    <xf numFmtId="3" fontId="44" fillId="0" borderId="16" xfId="0" applyNumberFormat="1" applyFont="1" applyBorder="1" applyAlignment="1">
      <alignment horizontal="right" vertical="center"/>
    </xf>
    <xf numFmtId="3" fontId="44" fillId="0" borderId="16" xfId="0" applyNumberFormat="1" applyFont="1" applyBorder="1"/>
    <xf numFmtId="0" fontId="44" fillId="0" borderId="4" xfId="0" applyFont="1" applyBorder="1" applyAlignment="1">
      <alignment vertical="center"/>
    </xf>
    <xf numFmtId="3" fontId="44" fillId="0" borderId="14" xfId="0" applyNumberFormat="1" applyFont="1" applyBorder="1" applyAlignment="1">
      <alignment horizontal="right" vertical="center"/>
    </xf>
    <xf numFmtId="3" fontId="44" fillId="0" borderId="14" xfId="0" applyNumberFormat="1" applyFont="1" applyBorder="1"/>
    <xf numFmtId="0" fontId="19" fillId="4" borderId="4" xfId="0" applyFont="1" applyFill="1" applyBorder="1" applyAlignment="1">
      <alignment vertical="center" wrapText="1"/>
    </xf>
    <xf numFmtId="3" fontId="15" fillId="0" borderId="2" xfId="0" applyNumberFormat="1" applyFont="1" applyBorder="1" applyAlignment="1">
      <alignment horizontal="right"/>
    </xf>
    <xf numFmtId="3" fontId="15" fillId="0" borderId="10" xfId="0" applyNumberFormat="1" applyFont="1" applyBorder="1" applyAlignment="1">
      <alignment horizontal="right"/>
    </xf>
    <xf numFmtId="0" fontId="19" fillId="4" borderId="8" xfId="0" applyFont="1" applyFill="1" applyBorder="1" applyAlignment="1">
      <alignment vertical="center" wrapText="1"/>
    </xf>
    <xf numFmtId="3" fontId="20" fillId="0" borderId="16" xfId="0" applyNumberFormat="1" applyFont="1" applyBorder="1" applyAlignment="1">
      <alignment horizontal="right" vertical="center"/>
    </xf>
    <xf numFmtId="3" fontId="19" fillId="0" borderId="15" xfId="0" applyNumberFormat="1" applyFont="1" applyBorder="1" applyAlignment="1">
      <alignment horizontal="right"/>
    </xf>
    <xf numFmtId="3" fontId="19" fillId="0" borderId="7" xfId="0" applyNumberFormat="1" applyFont="1" applyBorder="1" applyAlignment="1">
      <alignment horizontal="right"/>
    </xf>
    <xf numFmtId="0" fontId="20" fillId="0" borderId="0" xfId="0" applyFont="1"/>
    <xf numFmtId="0" fontId="18" fillId="0" borderId="0" xfId="0" applyFont="1" applyAlignment="1">
      <alignment horizontal="left" vertical="center" indent="4"/>
    </xf>
    <xf numFmtId="0" fontId="18" fillId="0" borderId="11" xfId="0" applyFont="1" applyBorder="1" applyAlignment="1">
      <alignment vertical="center"/>
    </xf>
    <xf numFmtId="0" fontId="18" fillId="0" borderId="6" xfId="0" applyFont="1" applyBorder="1" applyAlignment="1">
      <alignment vertical="center"/>
    </xf>
    <xf numFmtId="3" fontId="15" fillId="0" borderId="8" xfId="0" applyNumberFormat="1" applyFont="1" applyBorder="1"/>
    <xf numFmtId="3" fontId="15" fillId="0" borderId="15" xfId="0" applyNumberFormat="1" applyFont="1" applyBorder="1"/>
    <xf numFmtId="0" fontId="20" fillId="0" borderId="2" xfId="0" applyFont="1" applyBorder="1" applyAlignment="1">
      <alignment horizontal="center" vertical="center" wrapText="1"/>
    </xf>
    <xf numFmtId="0" fontId="19" fillId="0" borderId="2" xfId="0" applyFont="1" applyBorder="1" applyAlignment="1">
      <alignment vertical="center" wrapText="1"/>
    </xf>
    <xf numFmtId="0" fontId="19" fillId="0" borderId="2" xfId="0" applyFont="1" applyBorder="1" applyAlignment="1">
      <alignment horizontal="center" vertical="center" wrapText="1"/>
    </xf>
    <xf numFmtId="0" fontId="39" fillId="0" borderId="0" xfId="0" applyFont="1" applyBorder="1" applyAlignment="1">
      <alignment horizontal="center" vertical="center"/>
    </xf>
    <xf numFmtId="0" fontId="44" fillId="0" borderId="2" xfId="0" applyFont="1" applyBorder="1" applyAlignment="1">
      <alignment horizontal="center" vertical="center" wrapText="1"/>
    </xf>
    <xf numFmtId="41" fontId="44" fillId="0" borderId="2" xfId="2" applyFont="1" applyBorder="1" applyAlignment="1">
      <alignment horizontal="right" vertical="center" wrapText="1"/>
    </xf>
    <xf numFmtId="0" fontId="41" fillId="0" borderId="2" xfId="0" applyFont="1" applyBorder="1" applyAlignment="1">
      <alignment vertical="center" wrapText="1"/>
    </xf>
    <xf numFmtId="0" fontId="41" fillId="0" borderId="2" xfId="0" applyFont="1" applyBorder="1" applyAlignment="1">
      <alignment horizontal="center" vertical="center" wrapText="1"/>
    </xf>
    <xf numFmtId="3" fontId="41" fillId="0" borderId="2" xfId="0" applyNumberFormat="1" applyFont="1" applyBorder="1" applyAlignment="1">
      <alignment horizontal="right" vertical="center" wrapText="1"/>
    </xf>
    <xf numFmtId="0" fontId="41" fillId="0" borderId="11" xfId="0" applyFont="1" applyBorder="1" applyAlignment="1">
      <alignment horizontal="left" vertical="center" wrapText="1"/>
    </xf>
    <xf numFmtId="0" fontId="41" fillId="0" borderId="12" xfId="0" applyFont="1" applyBorder="1" applyAlignment="1">
      <alignment horizontal="left" vertical="center" wrapText="1"/>
    </xf>
    <xf numFmtId="0" fontId="44" fillId="0" borderId="2" xfId="0" applyFont="1" applyBorder="1"/>
    <xf numFmtId="3" fontId="44" fillId="0" borderId="10" xfId="0" applyNumberFormat="1" applyFont="1" applyBorder="1"/>
    <xf numFmtId="3" fontId="44" fillId="0" borderId="8" xfId="0" applyNumberFormat="1" applyFont="1" applyBorder="1"/>
    <xf numFmtId="3" fontId="44" fillId="0" borderId="2" xfId="0" applyNumberFormat="1" applyFont="1" applyBorder="1"/>
    <xf numFmtId="0" fontId="41" fillId="0" borderId="8" xfId="0" applyFont="1" applyBorder="1" applyAlignment="1">
      <alignment horizontal="left" vertical="center"/>
    </xf>
    <xf numFmtId="0" fontId="41" fillId="0" borderId="9" xfId="0" applyFont="1" applyBorder="1" applyAlignment="1">
      <alignment horizontal="center" vertical="center"/>
    </xf>
    <xf numFmtId="0" fontId="20" fillId="0" borderId="15" xfId="0" applyFont="1" applyBorder="1" applyAlignment="1">
      <alignment horizontal="center"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9" fillId="0" borderId="10" xfId="0" applyFont="1" applyBorder="1" applyAlignment="1">
      <alignment horizontal="left" vertical="center" wrapText="1"/>
    </xf>
    <xf numFmtId="0" fontId="20" fillId="0" borderId="8" xfId="0" applyFont="1" applyBorder="1"/>
    <xf numFmtId="3" fontId="20" fillId="0" borderId="2" xfId="0" applyNumberFormat="1" applyFont="1" applyBorder="1"/>
    <xf numFmtId="3" fontId="20" fillId="0" borderId="10" xfId="0" applyNumberFormat="1" applyFont="1" applyBorder="1"/>
    <xf numFmtId="3" fontId="20" fillId="0" borderId="7" xfId="0" applyNumberFormat="1" applyFont="1" applyBorder="1"/>
    <xf numFmtId="0" fontId="30" fillId="0" borderId="0" xfId="0" applyFont="1" applyAlignment="1">
      <alignment horizontal="left" vertical="center"/>
    </xf>
    <xf numFmtId="0" fontId="19" fillId="0" borderId="6" xfId="0" applyFont="1" applyBorder="1" applyAlignment="1">
      <alignment vertical="center"/>
    </xf>
    <xf numFmtId="3" fontId="41" fillId="0" borderId="2" xfId="0" applyNumberFormat="1" applyFont="1" applyBorder="1" applyAlignment="1">
      <alignment horizontal="right" vertical="center"/>
    </xf>
    <xf numFmtId="3" fontId="41" fillId="0" borderId="10" xfId="0" applyNumberFormat="1" applyFont="1" applyBorder="1" applyAlignment="1">
      <alignment horizontal="right" vertical="center"/>
    </xf>
    <xf numFmtId="0" fontId="19" fillId="0" borderId="8" xfId="0" applyFont="1" applyBorder="1" applyAlignment="1">
      <alignment vertical="center"/>
    </xf>
    <xf numFmtId="167" fontId="15" fillId="0" borderId="2" xfId="0" applyNumberFormat="1" applyFont="1" applyBorder="1" applyAlignment="1">
      <alignment horizontal="right" vertical="center"/>
    </xf>
    <xf numFmtId="3" fontId="18" fillId="0" borderId="11" xfId="0" applyNumberFormat="1" applyFont="1" applyBorder="1"/>
    <xf numFmtId="0" fontId="15" fillId="0" borderId="0" xfId="0" applyFont="1" applyAlignment="1">
      <alignment horizontal="left" vertical="center" indent="2"/>
    </xf>
    <xf numFmtId="0" fontId="19" fillId="0" borderId="16" xfId="0" applyFont="1" applyBorder="1" applyAlignment="1">
      <alignment vertical="center"/>
    </xf>
    <xf numFmtId="0" fontId="19" fillId="0" borderId="16" xfId="0" applyFont="1" applyBorder="1" applyAlignment="1">
      <alignment horizontal="center" vertical="center"/>
    </xf>
    <xf numFmtId="0" fontId="19" fillId="0" borderId="13" xfId="0" applyFont="1" applyBorder="1" applyAlignment="1">
      <alignment horizontal="center" vertical="center"/>
    </xf>
    <xf numFmtId="41" fontId="15" fillId="0" borderId="4" xfId="2" applyFont="1" applyBorder="1"/>
    <xf numFmtId="41" fontId="15" fillId="4" borderId="2" xfId="2" applyFont="1" applyFill="1" applyBorder="1" applyAlignment="1">
      <alignment horizontal="center" vertical="center"/>
    </xf>
    <xf numFmtId="41" fontId="15" fillId="4" borderId="10" xfId="2" applyFont="1" applyFill="1" applyBorder="1" applyAlignment="1">
      <alignment horizontal="center" vertical="center"/>
    </xf>
    <xf numFmtId="0" fontId="11" fillId="4" borderId="0" xfId="0" applyFont="1" applyFill="1" applyAlignment="1">
      <alignment horizontal="right" vertical="center"/>
    </xf>
    <xf numFmtId="3" fontId="20" fillId="4" borderId="13" xfId="0" applyNumberFormat="1" applyFont="1" applyFill="1" applyBorder="1" applyAlignment="1">
      <alignment horizontal="right" vertical="center"/>
    </xf>
    <xf numFmtId="9" fontId="20" fillId="4" borderId="15" xfId="0" applyNumberFormat="1" applyFont="1" applyFill="1" applyBorder="1" applyAlignment="1">
      <alignment horizontal="right" vertical="center"/>
    </xf>
    <xf numFmtId="9" fontId="20" fillId="4" borderId="7" xfId="0" applyNumberFormat="1" applyFont="1" applyFill="1" applyBorder="1" applyAlignment="1">
      <alignment horizontal="right" vertical="center"/>
    </xf>
    <xf numFmtId="3" fontId="20" fillId="4" borderId="5" xfId="0" applyNumberFormat="1" applyFont="1" applyFill="1" applyBorder="1" applyAlignment="1">
      <alignment horizontal="right" vertical="center"/>
    </xf>
    <xf numFmtId="3" fontId="20" fillId="4" borderId="7" xfId="0" applyNumberFormat="1" applyFont="1" applyFill="1" applyBorder="1" applyAlignment="1">
      <alignment horizontal="right" vertical="center"/>
    </xf>
    <xf numFmtId="0" fontId="19" fillId="4" borderId="8" xfId="0" applyFont="1" applyFill="1" applyBorder="1" applyAlignment="1">
      <alignment vertical="center"/>
    </xf>
    <xf numFmtId="3" fontId="19" fillId="4" borderId="10" xfId="0" applyNumberFormat="1" applyFont="1" applyFill="1" applyBorder="1" applyAlignment="1">
      <alignment horizontal="right" vertical="center"/>
    </xf>
    <xf numFmtId="0" fontId="18" fillId="0" borderId="4" xfId="0" applyFont="1" applyBorder="1" applyAlignment="1">
      <alignment horizontal="left"/>
    </xf>
    <xf numFmtId="0" fontId="15" fillId="0" borderId="14" xfId="0" applyFont="1" applyBorder="1" applyAlignment="1">
      <alignment horizontal="center"/>
    </xf>
    <xf numFmtId="0" fontId="6" fillId="0" borderId="0" xfId="0" applyFont="1" applyAlignment="1">
      <alignment horizontal="left" vertical="top"/>
    </xf>
    <xf numFmtId="0" fontId="20" fillId="0" borderId="0" xfId="0" applyFont="1" applyAlignment="1">
      <alignment horizontal="left" vertical="top"/>
    </xf>
    <xf numFmtId="0" fontId="20" fillId="0" borderId="0" xfId="0" applyFont="1" applyAlignment="1">
      <alignment vertical="top"/>
    </xf>
    <xf numFmtId="0" fontId="46" fillId="0" borderId="0" xfId="0" applyFont="1" applyAlignment="1">
      <alignment horizontal="left" vertical="center"/>
    </xf>
    <xf numFmtId="0" fontId="19" fillId="0" borderId="0" xfId="0" applyFont="1" applyAlignment="1">
      <alignment horizontal="left" vertical="center"/>
    </xf>
    <xf numFmtId="0" fontId="19" fillId="0" borderId="0" xfId="0" applyFont="1" applyAlignment="1">
      <alignment vertical="center"/>
    </xf>
    <xf numFmtId="0" fontId="6" fillId="0" borderId="0" xfId="0" applyFont="1" applyAlignment="1">
      <alignment horizontal="justify" vertical="center"/>
    </xf>
    <xf numFmtId="0" fontId="19" fillId="0" borderId="0" xfId="0" applyFont="1" applyAlignment="1">
      <alignment horizontal="justify" vertical="center"/>
    </xf>
    <xf numFmtId="14" fontId="15" fillId="2" borderId="9" xfId="0" applyNumberFormat="1" applyFont="1" applyFill="1" applyBorder="1" applyAlignment="1">
      <alignment horizontal="center" vertical="center"/>
    </xf>
    <xf numFmtId="3" fontId="20" fillId="0" borderId="11" xfId="0" applyNumberFormat="1" applyFont="1" applyBorder="1"/>
    <xf numFmtId="3" fontId="20" fillId="0" borderId="4" xfId="0" applyNumberFormat="1" applyFont="1" applyBorder="1"/>
    <xf numFmtId="3" fontId="20" fillId="0" borderId="6" xfId="0" applyNumberFormat="1" applyFont="1" applyBorder="1"/>
    <xf numFmtId="0" fontId="32" fillId="0" borderId="0" xfId="0" applyFont="1" applyFill="1"/>
    <xf numFmtId="0" fontId="20" fillId="0" borderId="16" xfId="0" applyFont="1" applyBorder="1"/>
    <xf numFmtId="0" fontId="20" fillId="0" borderId="14" xfId="0" applyFont="1" applyBorder="1"/>
    <xf numFmtId="0" fontId="20" fillId="0" borderId="15" xfId="0" applyFont="1" applyBorder="1"/>
    <xf numFmtId="0" fontId="20" fillId="0" borderId="2" xfId="0" applyFont="1" applyBorder="1"/>
    <xf numFmtId="0" fontId="19" fillId="0" borderId="10" xfId="0" applyFont="1" applyBorder="1" applyAlignment="1">
      <alignment horizontal="center" vertical="center" wrapText="1"/>
    </xf>
    <xf numFmtId="3" fontId="20" fillId="0" borderId="16" xfId="0" applyNumberFormat="1" applyFont="1" applyBorder="1" applyAlignment="1">
      <alignment horizontal="right" vertical="center" wrapText="1"/>
    </xf>
    <xf numFmtId="3" fontId="20" fillId="0" borderId="13" xfId="0" applyNumberFormat="1" applyFont="1" applyBorder="1" applyAlignment="1">
      <alignment horizontal="right" vertical="center" wrapText="1"/>
    </xf>
    <xf numFmtId="3" fontId="20" fillId="0" borderId="5" xfId="0" applyNumberFormat="1" applyFont="1" applyBorder="1" applyAlignment="1">
      <alignment horizontal="right" vertical="center" wrapText="1"/>
    </xf>
    <xf numFmtId="3" fontId="23" fillId="0" borderId="0" xfId="0" applyNumberFormat="1" applyFont="1" applyAlignment="1">
      <alignment horizontal="right" vertical="center" wrapText="1"/>
    </xf>
    <xf numFmtId="0" fontId="30" fillId="0" borderId="0" xfId="0" applyFont="1" applyBorder="1" applyAlignment="1">
      <alignment horizontal="center" vertical="center" wrapText="1"/>
    </xf>
    <xf numFmtId="41" fontId="21" fillId="0" borderId="0" xfId="2" applyFont="1" applyBorder="1"/>
    <xf numFmtId="0" fontId="21" fillId="0" borderId="0" xfId="0" applyFont="1" applyBorder="1"/>
    <xf numFmtId="41" fontId="20" fillId="0" borderId="0" xfId="2" applyFont="1" applyBorder="1"/>
    <xf numFmtId="14" fontId="15" fillId="2" borderId="8" xfId="0" applyNumberFormat="1" applyFont="1" applyFill="1" applyBorder="1" applyAlignment="1">
      <alignment horizontal="center"/>
    </xf>
    <xf numFmtId="0" fontId="0" fillId="0" borderId="9" xfId="0" applyBorder="1"/>
    <xf numFmtId="0" fontId="18" fillId="0" borderId="10" xfId="0" applyFont="1" applyBorder="1" applyAlignment="1"/>
    <xf numFmtId="3" fontId="20" fillId="0" borderId="4" xfId="0" applyNumberFormat="1" applyFont="1" applyBorder="1" applyAlignment="1">
      <alignment horizontal="right" vertical="center" wrapText="1"/>
    </xf>
    <xf numFmtId="3" fontId="20" fillId="0" borderId="14" xfId="0" applyNumberFormat="1" applyFont="1" applyBorder="1" applyAlignment="1">
      <alignment horizontal="right" vertical="center" wrapText="1"/>
    </xf>
    <xf numFmtId="3" fontId="19" fillId="0" borderId="8" xfId="0" applyNumberFormat="1" applyFont="1" applyBorder="1" applyAlignment="1">
      <alignment horizontal="right" vertical="center"/>
    </xf>
    <xf numFmtId="0" fontId="0" fillId="0" borderId="10" xfId="0" applyBorder="1"/>
    <xf numFmtId="3" fontId="19" fillId="0" borderId="2" xfId="0" applyNumberFormat="1" applyFont="1" applyBorder="1" applyAlignment="1">
      <alignment horizontal="right" vertical="center" wrapText="1"/>
    </xf>
    <xf numFmtId="3" fontId="19" fillId="0" borderId="10" xfId="0" applyNumberFormat="1" applyFont="1" applyBorder="1" applyAlignment="1">
      <alignment horizontal="right" vertical="center" wrapText="1"/>
    </xf>
    <xf numFmtId="0" fontId="20" fillId="0" borderId="14" xfId="0" applyFont="1" applyBorder="1" applyAlignment="1">
      <alignment horizontal="right" vertical="center" wrapText="1"/>
    </xf>
    <xf numFmtId="0" fontId="0" fillId="0" borderId="13" xfId="0" applyBorder="1"/>
    <xf numFmtId="0" fontId="0" fillId="0" borderId="7" xfId="0" applyBorder="1"/>
    <xf numFmtId="0" fontId="0" fillId="0" borderId="5" xfId="0" applyBorder="1"/>
    <xf numFmtId="41" fontId="18" fillId="0" borderId="12" xfId="2" applyFont="1" applyBorder="1" applyAlignment="1">
      <alignment horizontal="right" vertical="center"/>
    </xf>
    <xf numFmtId="41" fontId="18" fillId="0" borderId="16" xfId="2" applyFont="1" applyBorder="1" applyAlignment="1">
      <alignment horizontal="right" vertical="center"/>
    </xf>
    <xf numFmtId="41" fontId="18" fillId="0" borderId="0" xfId="2" applyFont="1" applyBorder="1" applyAlignment="1">
      <alignment horizontal="right" vertical="center"/>
    </xf>
    <xf numFmtId="41" fontId="18" fillId="0" borderId="14" xfId="2" applyFont="1" applyBorder="1" applyAlignment="1">
      <alignment horizontal="right" vertical="center"/>
    </xf>
    <xf numFmtId="41" fontId="18" fillId="0" borderId="14" xfId="2" applyFont="1" applyBorder="1" applyAlignment="1">
      <alignment horizontal="right" vertical="center" indent="5"/>
    </xf>
    <xf numFmtId="41" fontId="18" fillId="0" borderId="1" xfId="2" applyFont="1" applyBorder="1" applyAlignment="1">
      <alignment horizontal="right" vertical="center"/>
    </xf>
    <xf numFmtId="41" fontId="18" fillId="0" borderId="15" xfId="2" applyFont="1" applyBorder="1" applyAlignment="1">
      <alignment horizontal="right" vertical="center" indent="5"/>
    </xf>
    <xf numFmtId="0" fontId="15" fillId="0" borderId="6" xfId="0" applyFont="1" applyBorder="1" applyAlignment="1">
      <alignment vertical="center"/>
    </xf>
    <xf numFmtId="41" fontId="15" fillId="0" borderId="1" xfId="2" applyFont="1" applyBorder="1" applyAlignment="1">
      <alignment horizontal="right" vertical="center"/>
    </xf>
    <xf numFmtId="41" fontId="15" fillId="0" borderId="15" xfId="2" applyFont="1" applyBorder="1" applyAlignment="1">
      <alignment horizontal="right" vertical="center"/>
    </xf>
    <xf numFmtId="14" fontId="15" fillId="2" borderId="16" xfId="0" applyNumberFormat="1" applyFont="1" applyFill="1" applyBorder="1" applyAlignment="1">
      <alignment horizontal="center" vertical="center"/>
    </xf>
    <xf numFmtId="0" fontId="15" fillId="0" borderId="0" xfId="0" applyFont="1" applyFill="1" applyAlignment="1">
      <alignment horizontal="left" vertical="center"/>
    </xf>
    <xf numFmtId="0" fontId="19" fillId="0" borderId="2" xfId="0" applyFont="1" applyFill="1" applyBorder="1" applyAlignment="1">
      <alignment horizontal="left" vertical="center"/>
    </xf>
    <xf numFmtId="0" fontId="19" fillId="0" borderId="2" xfId="0" applyFont="1" applyFill="1" applyBorder="1" applyAlignment="1">
      <alignment horizontal="center" vertical="center"/>
    </xf>
    <xf numFmtId="0" fontId="20" fillId="0" borderId="2" xfId="0" applyFont="1" applyFill="1" applyBorder="1" applyAlignment="1">
      <alignment vertical="center"/>
    </xf>
    <xf numFmtId="0" fontId="18" fillId="0" borderId="2" xfId="0" applyFont="1" applyFill="1" applyBorder="1" applyAlignment="1">
      <alignment vertical="center"/>
    </xf>
    <xf numFmtId="0" fontId="30" fillId="0" borderId="8" xfId="0" applyFont="1" applyBorder="1" applyAlignment="1">
      <alignment horizontal="center"/>
    </xf>
    <xf numFmtId="0" fontId="29" fillId="0" borderId="2" xfId="0" applyFont="1" applyBorder="1"/>
    <xf numFmtId="0" fontId="12" fillId="0" borderId="2" xfId="0" applyFont="1" applyBorder="1"/>
    <xf numFmtId="0" fontId="30" fillId="0" borderId="0" xfId="0" applyFont="1"/>
    <xf numFmtId="0" fontId="50" fillId="0" borderId="0" xfId="0" applyFont="1"/>
    <xf numFmtId="0" fontId="51" fillId="0" borderId="0" xfId="0" applyFont="1"/>
    <xf numFmtId="0" fontId="30" fillId="0" borderId="2" xfId="0" applyFont="1" applyBorder="1" applyAlignment="1">
      <alignment horizontal="center" wrapText="1"/>
    </xf>
    <xf numFmtId="9" fontId="21" fillId="0" borderId="2" xfId="3" applyFont="1" applyBorder="1" applyAlignment="1">
      <alignment horizontal="left"/>
    </xf>
    <xf numFmtId="165" fontId="51" fillId="0" borderId="0" xfId="0" applyNumberFormat="1" applyFont="1"/>
    <xf numFmtId="0" fontId="30" fillId="0" borderId="2" xfId="0" applyFont="1" applyBorder="1" applyAlignment="1">
      <alignment wrapText="1"/>
    </xf>
    <xf numFmtId="0" fontId="30" fillId="0" borderId="2" xfId="0" applyFont="1" applyBorder="1" applyAlignment="1">
      <alignment vertical="center" wrapText="1"/>
    </xf>
    <xf numFmtId="0" fontId="22" fillId="0" borderId="0" xfId="0" applyFont="1"/>
    <xf numFmtId="0" fontId="49" fillId="0" borderId="0" xfId="0" applyFont="1"/>
    <xf numFmtId="0" fontId="21" fillId="0" borderId="0" xfId="0" applyFont="1" applyAlignment="1">
      <alignment wrapText="1"/>
    </xf>
    <xf numFmtId="0" fontId="21" fillId="0" borderId="2" xfId="0" applyFont="1" applyBorder="1" applyAlignment="1">
      <alignment horizontal="left" vertical="center" wrapText="1"/>
    </xf>
    <xf numFmtId="165" fontId="21" fillId="0" borderId="0" xfId="1" applyNumberFormat="1" applyFont="1"/>
    <xf numFmtId="165" fontId="30" fillId="0" borderId="0" xfId="1" applyNumberFormat="1" applyFont="1"/>
    <xf numFmtId="0" fontId="30" fillId="0" borderId="11" xfId="0" applyFont="1" applyBorder="1" applyAlignment="1">
      <alignment horizontal="center"/>
    </xf>
    <xf numFmtId="0" fontId="30" fillId="0" borderId="16" xfId="0" applyFont="1" applyBorder="1" applyAlignment="1">
      <alignment horizontal="center"/>
    </xf>
    <xf numFmtId="0" fontId="30" fillId="0" borderId="6" xfId="0" applyFont="1" applyBorder="1" applyAlignment="1">
      <alignment horizontal="center"/>
    </xf>
    <xf numFmtId="0" fontId="30" fillId="0" borderId="15" xfId="0" applyFont="1" applyBorder="1" applyAlignment="1">
      <alignment horizontal="center"/>
    </xf>
    <xf numFmtId="0" fontId="30" fillId="0" borderId="0" xfId="0" applyFont="1" applyAlignment="1">
      <alignment horizontal="center"/>
    </xf>
    <xf numFmtId="0" fontId="21" fillId="0" borderId="8" xfId="0" applyFont="1" applyBorder="1"/>
    <xf numFmtId="0" fontId="21" fillId="0" borderId="9" xfId="0" applyFont="1" applyBorder="1"/>
    <xf numFmtId="0" fontId="21" fillId="0" borderId="10" xfId="0" applyFont="1" applyBorder="1"/>
    <xf numFmtId="165" fontId="21" fillId="0" borderId="9" xfId="1" applyNumberFormat="1" applyFont="1" applyBorder="1"/>
    <xf numFmtId="165" fontId="21" fillId="0" borderId="0" xfId="1" applyNumberFormat="1" applyFont="1" applyBorder="1"/>
    <xf numFmtId="0" fontId="52" fillId="0" borderId="0" xfId="0" applyFont="1"/>
    <xf numFmtId="164" fontId="21" fillId="0" borderId="2" xfId="1" applyNumberFormat="1" applyFont="1" applyBorder="1"/>
    <xf numFmtId="164" fontId="30" fillId="0" borderId="2" xfId="1" applyNumberFormat="1" applyFont="1" applyBorder="1"/>
    <xf numFmtId="4" fontId="51" fillId="0" borderId="0" xfId="0" applyNumberFormat="1" applyFont="1"/>
    <xf numFmtId="4" fontId="50" fillId="0" borderId="0" xfId="0" applyNumberFormat="1" applyFont="1"/>
    <xf numFmtId="0" fontId="30" fillId="0" borderId="21" xfId="0" applyFont="1" applyBorder="1"/>
    <xf numFmtId="0" fontId="30" fillId="0" borderId="22" xfId="0" applyFont="1" applyBorder="1"/>
    <xf numFmtId="164" fontId="30" fillId="0" borderId="22" xfId="0" applyNumberFormat="1" applyFont="1" applyBorder="1"/>
    <xf numFmtId="164" fontId="30" fillId="0" borderId="23" xfId="0" applyNumberFormat="1" applyFont="1" applyBorder="1"/>
    <xf numFmtId="0" fontId="53" fillId="0" borderId="0" xfId="0" applyFont="1"/>
    <xf numFmtId="3" fontId="50" fillId="0" borderId="0" xfId="0" applyNumberFormat="1" applyFont="1"/>
    <xf numFmtId="3" fontId="21" fillId="0" borderId="0" xfId="0" applyNumberFormat="1" applyFont="1"/>
    <xf numFmtId="164" fontId="52" fillId="0" borderId="0" xfId="0" applyNumberFormat="1" applyFont="1"/>
    <xf numFmtId="165" fontId="51" fillId="0" borderId="0" xfId="1" applyNumberFormat="1" applyFont="1"/>
    <xf numFmtId="165" fontId="50" fillId="0" borderId="0" xfId="1" applyNumberFormat="1" applyFont="1"/>
    <xf numFmtId="165" fontId="30" fillId="0" borderId="16" xfId="1" applyNumberFormat="1" applyFont="1" applyBorder="1"/>
    <xf numFmtId="0" fontId="21" fillId="0" borderId="2" xfId="0" applyFont="1" applyBorder="1" applyAlignment="1">
      <alignment wrapText="1"/>
    </xf>
    <xf numFmtId="43" fontId="51" fillId="0" borderId="0" xfId="1" applyFont="1"/>
    <xf numFmtId="164" fontId="51" fillId="0" borderId="0" xfId="1" applyNumberFormat="1" applyFont="1"/>
    <xf numFmtId="165" fontId="54" fillId="0" borderId="0" xfId="1" applyNumberFormat="1" applyFont="1"/>
    <xf numFmtId="0" fontId="30" fillId="0" borderId="2" xfId="0" applyFont="1" applyBorder="1" applyAlignment="1">
      <alignment horizontal="center"/>
    </xf>
    <xf numFmtId="165" fontId="21" fillId="0" borderId="8" xfId="1" applyNumberFormat="1" applyFont="1" applyBorder="1"/>
    <xf numFmtId="165" fontId="52" fillId="0" borderId="8" xfId="1" applyNumberFormat="1" applyFont="1" applyBorder="1"/>
    <xf numFmtId="0" fontId="55" fillId="0" borderId="0" xfId="0" applyFont="1"/>
    <xf numFmtId="0" fontId="56" fillId="0" borderId="0" xfId="0" applyFont="1"/>
    <xf numFmtId="168" fontId="57" fillId="0" borderId="0" xfId="1" applyNumberFormat="1" applyFont="1"/>
    <xf numFmtId="43" fontId="57" fillId="0" borderId="0" xfId="1" applyFont="1"/>
    <xf numFmtId="164" fontId="57" fillId="0" borderId="0" xfId="0" applyNumberFormat="1" applyFont="1"/>
    <xf numFmtId="0" fontId="57" fillId="0" borderId="0" xfId="0" applyFont="1"/>
    <xf numFmtId="0" fontId="15" fillId="0" borderId="0" xfId="0" applyFont="1" applyFill="1" applyAlignment="1">
      <alignment horizontal="left" vertical="center" wrapText="1"/>
    </xf>
    <xf numFmtId="0" fontId="24" fillId="0" borderId="2" xfId="0" applyFont="1" applyBorder="1" applyAlignment="1">
      <alignment horizontal="center" vertical="center"/>
    </xf>
    <xf numFmtId="0" fontId="24" fillId="0" borderId="2" xfId="0" applyFont="1" applyBorder="1" applyAlignment="1">
      <alignment horizontal="center" vertical="center" wrapText="1"/>
    </xf>
    <xf numFmtId="0" fontId="30" fillId="0" borderId="8" xfId="6" applyFont="1" applyBorder="1" applyAlignment="1">
      <alignment horizontal="center" vertical="center"/>
    </xf>
    <xf numFmtId="0" fontId="30" fillId="0" borderId="10" xfId="6" applyFont="1" applyBorder="1" applyAlignment="1">
      <alignment horizontal="center" vertical="center"/>
    </xf>
    <xf numFmtId="0" fontId="15" fillId="0" borderId="16" xfId="0" applyFont="1" applyBorder="1" applyAlignment="1">
      <alignment horizontal="center" vertical="center"/>
    </xf>
    <xf numFmtId="0" fontId="15" fillId="0" borderId="15" xfId="0" applyFont="1" applyBorder="1" applyAlignment="1">
      <alignment horizontal="center" vertical="center"/>
    </xf>
    <xf numFmtId="0" fontId="30" fillId="0" borderId="9" xfId="6" applyFont="1" applyBorder="1" applyAlignment="1">
      <alignment horizontal="center" vertical="center"/>
    </xf>
    <xf numFmtId="0" fontId="36" fillId="0" borderId="0" xfId="0" applyFont="1" applyAlignment="1">
      <alignment horizontal="center"/>
    </xf>
    <xf numFmtId="0" fontId="22" fillId="0" borderId="0" xfId="0" applyFont="1" applyAlignment="1">
      <alignment horizontal="center"/>
    </xf>
    <xf numFmtId="0" fontId="12" fillId="0" borderId="0" xfId="0" applyFont="1" applyAlignment="1">
      <alignment horizontal="center"/>
    </xf>
    <xf numFmtId="0" fontId="29" fillId="0" borderId="0" xfId="0" applyFont="1" applyAlignment="1">
      <alignment horizontal="center"/>
    </xf>
    <xf numFmtId="0" fontId="48" fillId="0" borderId="0" xfId="0" applyFont="1" applyAlignment="1">
      <alignment horizontal="center"/>
    </xf>
    <xf numFmtId="0" fontId="30" fillId="0" borderId="0" xfId="0" applyFont="1" applyAlignment="1">
      <alignment horizontal="center"/>
    </xf>
    <xf numFmtId="0" fontId="21" fillId="0" borderId="0" xfId="0" applyFont="1" applyAlignment="1">
      <alignment horizontal="center"/>
    </xf>
    <xf numFmtId="0" fontId="49" fillId="0" borderId="0" xfId="0" applyFont="1" applyAlignment="1">
      <alignment horizontal="center"/>
    </xf>
    <xf numFmtId="0" fontId="30" fillId="0" borderId="16" xfId="0" applyFont="1" applyBorder="1" applyAlignment="1">
      <alignment horizontal="center"/>
    </xf>
    <xf numFmtId="0" fontId="30" fillId="0" borderId="15" xfId="0" applyFont="1" applyBorder="1" applyAlignment="1">
      <alignment horizontal="center"/>
    </xf>
    <xf numFmtId="0" fontId="30" fillId="0" borderId="8" xfId="0" applyFont="1" applyBorder="1" applyAlignment="1">
      <alignment horizontal="center"/>
    </xf>
    <xf numFmtId="0" fontId="30" fillId="0" borderId="9" xfId="0" applyFont="1" applyBorder="1" applyAlignment="1">
      <alignment horizontal="center"/>
    </xf>
    <xf numFmtId="0" fontId="30" fillId="0" borderId="10" xfId="0" applyFont="1" applyBorder="1" applyAlignment="1">
      <alignment horizontal="center"/>
    </xf>
    <xf numFmtId="0" fontId="30" fillId="0" borderId="2" xfId="0" applyFont="1" applyBorder="1" applyAlignment="1">
      <alignment horizontal="center"/>
    </xf>
    <xf numFmtId="0" fontId="30" fillId="0" borderId="16" xfId="0" applyFont="1" applyBorder="1" applyAlignment="1">
      <alignment horizontal="center" vertical="center"/>
    </xf>
    <xf numFmtId="0" fontId="30" fillId="0" borderId="15" xfId="0" applyFont="1" applyBorder="1" applyAlignment="1">
      <alignment horizontal="center" vertical="center"/>
    </xf>
    <xf numFmtId="0" fontId="30" fillId="0" borderId="2" xfId="0" applyFont="1" applyBorder="1"/>
    <xf numFmtId="0" fontId="30" fillId="0" borderId="2" xfId="0" applyFont="1" applyBorder="1" applyAlignment="1">
      <alignment horizontal="center" vertical="center"/>
    </xf>
    <xf numFmtId="0" fontId="30" fillId="0" borderId="2" xfId="0" applyFont="1" applyBorder="1" applyAlignment="1">
      <alignment vertical="center"/>
    </xf>
    <xf numFmtId="0" fontId="29" fillId="0" borderId="16" xfId="0" applyFont="1" applyBorder="1" applyAlignment="1">
      <alignment wrapText="1"/>
    </xf>
    <xf numFmtId="0" fontId="29" fillId="0" borderId="14" xfId="0" applyFont="1" applyBorder="1" applyAlignment="1">
      <alignment wrapText="1"/>
    </xf>
    <xf numFmtId="0" fontId="29" fillId="0" borderId="15" xfId="0" applyFont="1" applyBorder="1" applyAlignment="1">
      <alignment wrapText="1"/>
    </xf>
    <xf numFmtId="0" fontId="29" fillId="0" borderId="16"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8" xfId="0" applyFont="1" applyBorder="1" applyAlignment="1">
      <alignment horizontal="center"/>
    </xf>
    <xf numFmtId="0" fontId="29" fillId="0" borderId="9" xfId="0" applyFont="1" applyBorder="1" applyAlignment="1">
      <alignment horizontal="center"/>
    </xf>
    <xf numFmtId="0" fontId="29" fillId="0" borderId="10" xfId="0" applyFont="1" applyBorder="1" applyAlignment="1">
      <alignment horizontal="center"/>
    </xf>
    <xf numFmtId="0" fontId="29" fillId="0" borderId="2" xfId="0" applyFont="1" applyBorder="1"/>
    <xf numFmtId="0" fontId="15" fillId="0" borderId="0" xfId="0" applyFont="1" applyAlignment="1">
      <alignment horizontal="left" vertical="center"/>
    </xf>
    <xf numFmtId="0" fontId="20" fillId="0" borderId="0" xfId="0" applyFont="1" applyAlignment="1">
      <alignment horizontal="left" vertical="top" wrapText="1"/>
    </xf>
    <xf numFmtId="0" fontId="15" fillId="0" borderId="14" xfId="0" applyFont="1" applyBorder="1" applyAlignment="1">
      <alignment horizontal="center" vertical="center"/>
    </xf>
    <xf numFmtId="0" fontId="19" fillId="4" borderId="11" xfId="0" applyFont="1" applyFill="1" applyBorder="1" applyAlignment="1">
      <alignment horizontal="left" vertical="center"/>
    </xf>
    <xf numFmtId="0" fontId="19" fillId="4" borderId="6" xfId="0" applyFont="1" applyFill="1" applyBorder="1" applyAlignment="1">
      <alignment horizontal="left" vertical="center"/>
    </xf>
    <xf numFmtId="0" fontId="18" fillId="0" borderId="0" xfId="0" applyFont="1" applyAlignment="1">
      <alignment horizontal="left" vertical="top" wrapText="1"/>
    </xf>
    <xf numFmtId="0" fontId="19" fillId="4" borderId="13" xfId="0" applyFont="1" applyFill="1" applyBorder="1" applyAlignment="1">
      <alignment horizontal="left" vertical="center"/>
    </xf>
    <xf numFmtId="0" fontId="19" fillId="4" borderId="4" xfId="0" applyFont="1" applyFill="1" applyBorder="1" applyAlignment="1">
      <alignment horizontal="left" vertical="center"/>
    </xf>
    <xf numFmtId="0" fontId="19" fillId="4" borderId="5" xfId="0" applyFont="1" applyFill="1" applyBorder="1" applyAlignment="1">
      <alignment horizontal="left" vertical="center"/>
    </xf>
    <xf numFmtId="0" fontId="15" fillId="0" borderId="13" xfId="0" applyFont="1" applyBorder="1" applyAlignment="1">
      <alignment horizontal="center" vertical="center"/>
    </xf>
    <xf numFmtId="0" fontId="15" fillId="0" borderId="5" xfId="0" applyFont="1" applyBorder="1" applyAlignment="1">
      <alignment horizontal="center" vertical="center"/>
    </xf>
    <xf numFmtId="0" fontId="11" fillId="0" borderId="0" xfId="0" applyFont="1" applyAlignment="1">
      <alignment horizontal="left" vertical="center"/>
    </xf>
    <xf numFmtId="0" fontId="41" fillId="4" borderId="11" xfId="0" applyFont="1" applyFill="1" applyBorder="1" applyAlignment="1">
      <alignment horizontal="left" vertical="center"/>
    </xf>
    <xf numFmtId="0" fontId="41" fillId="4" borderId="13" xfId="0" applyFont="1" applyFill="1" applyBorder="1" applyAlignment="1">
      <alignment horizontal="left" vertical="center"/>
    </xf>
    <xf numFmtId="0" fontId="41" fillId="4" borderId="6" xfId="0" applyFont="1" applyFill="1" applyBorder="1" applyAlignment="1">
      <alignment horizontal="left" vertical="center"/>
    </xf>
    <xf numFmtId="0" fontId="41" fillId="4" borderId="7" xfId="0" applyFont="1" applyFill="1" applyBorder="1" applyAlignment="1">
      <alignment horizontal="left" vertical="center"/>
    </xf>
    <xf numFmtId="0" fontId="42" fillId="0" borderId="13" xfId="0" applyFont="1" applyBorder="1" applyAlignment="1">
      <alignment horizontal="center" vertical="center"/>
    </xf>
    <xf numFmtId="0" fontId="42" fillId="0" borderId="5" xfId="0" applyFont="1" applyBorder="1" applyAlignment="1">
      <alignment horizontal="center" vertical="center"/>
    </xf>
    <xf numFmtId="0" fontId="42" fillId="0" borderId="16" xfId="0" applyFont="1" applyBorder="1" applyAlignment="1">
      <alignment horizontal="center" vertical="center"/>
    </xf>
    <xf numFmtId="0" fontId="42" fillId="0" borderId="14" xfId="0" applyFont="1" applyBorder="1" applyAlignment="1">
      <alignment horizontal="center" vertical="center"/>
    </xf>
    <xf numFmtId="0" fontId="19" fillId="4" borderId="7" xfId="0" applyFont="1" applyFill="1" applyBorder="1" applyAlignment="1">
      <alignment horizontal="left" vertical="center"/>
    </xf>
    <xf numFmtId="0" fontId="18" fillId="0" borderId="0" xfId="0" applyFont="1" applyAlignment="1">
      <alignment horizontal="left" vertical="top"/>
    </xf>
    <xf numFmtId="0" fontId="18" fillId="0" borderId="11" xfId="0" applyFont="1" applyBorder="1" applyAlignment="1">
      <alignment vertical="center"/>
    </xf>
    <xf numFmtId="0" fontId="18" fillId="0" borderId="13" xfId="0" applyFont="1" applyBorder="1" applyAlignment="1">
      <alignment vertical="center"/>
    </xf>
    <xf numFmtId="0" fontId="18" fillId="0" borderId="4" xfId="0" applyFont="1" applyBorder="1" applyAlignment="1">
      <alignment vertical="center"/>
    </xf>
    <xf numFmtId="0" fontId="18" fillId="0" borderId="5" xfId="0" applyFont="1" applyBorder="1" applyAlignment="1">
      <alignment vertical="center"/>
    </xf>
    <xf numFmtId="0" fontId="38" fillId="4" borderId="9" xfId="0" applyFont="1" applyFill="1" applyBorder="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left" wrapText="1"/>
    </xf>
    <xf numFmtId="0" fontId="18" fillId="0" borderId="6" xfId="0" applyFont="1" applyBorder="1" applyAlignment="1">
      <alignment vertical="center"/>
    </xf>
    <xf numFmtId="0" fontId="18" fillId="0" borderId="7" xfId="0" applyFont="1" applyBorder="1" applyAlignment="1">
      <alignment vertical="center"/>
    </xf>
    <xf numFmtId="0" fontId="15" fillId="0" borderId="7" xfId="0" applyFont="1" applyBorder="1" applyAlignment="1">
      <alignment horizontal="center" vertical="center"/>
    </xf>
    <xf numFmtId="0" fontId="6" fillId="0" borderId="0" xfId="0" applyFont="1" applyAlignment="1">
      <alignment horizontal="left" vertical="top"/>
    </xf>
    <xf numFmtId="0" fontId="15" fillId="0" borderId="0" xfId="0" applyFont="1" applyAlignment="1">
      <alignment horizontal="left" vertical="top" wrapText="1"/>
    </xf>
    <xf numFmtId="0" fontId="17" fillId="0" borderId="0" xfId="0" applyFont="1" applyAlignment="1">
      <alignment horizontal="left" vertical="center" wrapText="1"/>
    </xf>
    <xf numFmtId="0" fontId="15" fillId="0" borderId="0" xfId="0" applyFont="1" applyAlignment="1">
      <alignment horizontal="left" vertical="top"/>
    </xf>
    <xf numFmtId="0" fontId="11" fillId="0" borderId="0" xfId="0" applyFont="1" applyAlignment="1">
      <alignment horizontal="left" vertical="center" wrapText="1"/>
    </xf>
    <xf numFmtId="0" fontId="6" fillId="0" borderId="0" xfId="0" applyFont="1" applyAlignment="1">
      <alignment horizontal="left" vertical="center"/>
    </xf>
    <xf numFmtId="0" fontId="34" fillId="0" borderId="0" xfId="0" applyFont="1" applyAlignment="1">
      <alignment horizontal="left" vertical="top"/>
    </xf>
    <xf numFmtId="0" fontId="18" fillId="2" borderId="0" xfId="0" applyFont="1" applyFill="1" applyAlignment="1">
      <alignment horizontal="left" vertical="top" wrapText="1"/>
    </xf>
    <xf numFmtId="0" fontId="21" fillId="0" borderId="0" xfId="0" applyFont="1"/>
    <xf numFmtId="166" fontId="27" fillId="0" borderId="0" xfId="4" applyFont="1" applyAlignment="1">
      <alignment horizontal="left" wrapText="1"/>
    </xf>
    <xf numFmtId="166" fontId="27" fillId="3" borderId="0" xfId="4" applyFont="1" applyFill="1" applyAlignment="1">
      <alignment horizontal="left" wrapText="1"/>
    </xf>
    <xf numFmtId="0" fontId="21" fillId="0" borderId="8" xfId="0" applyFont="1" applyBorder="1" applyAlignment="1">
      <alignment horizontal="center"/>
    </xf>
    <xf numFmtId="0" fontId="21" fillId="0" borderId="9" xfId="0" applyFont="1" applyBorder="1" applyAlignment="1">
      <alignment horizontal="center"/>
    </xf>
    <xf numFmtId="0" fontId="21" fillId="0" borderId="10" xfId="0" applyFont="1" applyBorder="1" applyAlignment="1">
      <alignment horizontal="center"/>
    </xf>
    <xf numFmtId="165" fontId="30" fillId="0" borderId="8" xfId="1" applyNumberFormat="1" applyFont="1" applyBorder="1" applyAlignment="1">
      <alignment horizontal="center"/>
    </xf>
    <xf numFmtId="165" fontId="30" fillId="0" borderId="9" xfId="1" applyNumberFormat="1" applyFont="1" applyBorder="1" applyAlignment="1">
      <alignment horizontal="center"/>
    </xf>
    <xf numFmtId="165" fontId="30" fillId="0" borderId="10" xfId="1" applyNumberFormat="1" applyFont="1" applyBorder="1" applyAlignment="1">
      <alignment horizontal="center"/>
    </xf>
    <xf numFmtId="165" fontId="30" fillId="0" borderId="2" xfId="1" applyNumberFormat="1" applyFont="1" applyBorder="1" applyAlignment="1">
      <alignment horizontal="center"/>
    </xf>
    <xf numFmtId="0" fontId="30" fillId="0" borderId="2" xfId="0" applyFont="1" applyBorder="1" applyAlignment="1">
      <alignment wrapText="1"/>
    </xf>
    <xf numFmtId="0" fontId="30" fillId="0" borderId="16" xfId="0" applyFont="1" applyBorder="1" applyAlignment="1">
      <alignment wrapText="1"/>
    </xf>
    <xf numFmtId="0" fontId="30" fillId="0" borderId="2"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2" xfId="0" applyFont="1" applyBorder="1" applyAlignment="1">
      <alignment horizontal="center" wrapText="1"/>
    </xf>
    <xf numFmtId="0" fontId="30" fillId="0" borderId="16" xfId="0" applyFont="1" applyBorder="1" applyAlignment="1">
      <alignment horizontal="center" wrapText="1"/>
    </xf>
    <xf numFmtId="0" fontId="30" fillId="0" borderId="0" xfId="0" applyFont="1"/>
    <xf numFmtId="0" fontId="21" fillId="0" borderId="2" xfId="0" applyFont="1" applyBorder="1" applyAlignment="1">
      <alignment horizontal="left"/>
    </xf>
    <xf numFmtId="43" fontId="21" fillId="0" borderId="2" xfId="1" applyFont="1" applyBorder="1"/>
    <xf numFmtId="43" fontId="21" fillId="0" borderId="2" xfId="1" applyFont="1" applyBorder="1" applyAlignment="1">
      <alignment horizontal="right"/>
    </xf>
    <xf numFmtId="17" fontId="50" fillId="0" borderId="0" xfId="0" applyNumberFormat="1" applyFont="1" applyAlignment="1">
      <alignment horizontal="left"/>
    </xf>
    <xf numFmtId="0" fontId="50" fillId="0" borderId="0" xfId="0" applyFont="1" applyAlignment="1">
      <alignment horizontal="left"/>
    </xf>
    <xf numFmtId="0" fontId="50" fillId="0" borderId="0" xfId="0" applyFont="1"/>
  </cellXfs>
  <cellStyles count="10">
    <cellStyle name="Comma [0] 2" xfId="7" xr:uid="{11B8F677-8E9D-4F21-BAB6-CE952400923D}"/>
    <cellStyle name="Comma 3" xfId="5" xr:uid="{C245F86A-B392-4F85-B869-132454A0D0ED}"/>
    <cellStyle name="Millares" xfId="1" builtinId="3"/>
    <cellStyle name="Millares [0]" xfId="2" builtinId="6"/>
    <cellStyle name="Millares [0] 2" xfId="9" xr:uid="{16CA1AFE-612A-42D5-ADA8-0552B5613359}"/>
    <cellStyle name="Millares 10" xfId="8" xr:uid="{73F6FD8C-F7A7-481A-A2D0-805AEAEC938F}"/>
    <cellStyle name="Normal" xfId="0" builtinId="0"/>
    <cellStyle name="Normal 12" xfId="6" xr:uid="{778402C3-C323-4EDA-B5B2-6E8C77024B47}"/>
    <cellStyle name="Normal_Estados Fiscal 1999" xfId="4" xr:uid="{49F0FE83-971F-41A6-AEA2-DB5C3036EE7F}"/>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1630680</xdr:colOff>
      <xdr:row>1</xdr:row>
      <xdr:rowOff>45720</xdr:rowOff>
    </xdr:from>
    <xdr:to>
      <xdr:col>2</xdr:col>
      <xdr:colOff>3977640</xdr:colOff>
      <xdr:row>5</xdr:row>
      <xdr:rowOff>26670</xdr:rowOff>
    </xdr:to>
    <xdr:pic>
      <xdr:nvPicPr>
        <xdr:cNvPr id="2" name="Imagen 1" descr="ORG-LOGO-GRUPO-PENNER">
          <a:extLst>
            <a:ext uri="{FF2B5EF4-FFF2-40B4-BE49-F238E27FC236}">
              <a16:creationId xmlns:a16="http://schemas.microsoft.com/office/drawing/2014/main" id="{9CF7F153-93A7-4435-A6CC-1F0DA066B4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5640" y="228600"/>
          <a:ext cx="2346960" cy="7124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563880</xdr:colOff>
      <xdr:row>3</xdr:row>
      <xdr:rowOff>99060</xdr:rowOff>
    </xdr:from>
    <xdr:to>
      <xdr:col>3</xdr:col>
      <xdr:colOff>297180</xdr:colOff>
      <xdr:row>6</xdr:row>
      <xdr:rowOff>114300</xdr:rowOff>
    </xdr:to>
    <xdr:pic>
      <xdr:nvPicPr>
        <xdr:cNvPr id="3" name="Imagen 2" descr="ORG-LOGO-GRUPO-PENNER">
          <a:extLst>
            <a:ext uri="{FF2B5EF4-FFF2-40B4-BE49-F238E27FC236}">
              <a16:creationId xmlns:a16="http://schemas.microsoft.com/office/drawing/2014/main" id="{435C9C4E-63C9-4408-913C-D1A331E1D6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880" y="647700"/>
          <a:ext cx="1729740" cy="6477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220980</xdr:colOff>
      <xdr:row>1</xdr:row>
      <xdr:rowOff>28575</xdr:rowOff>
    </xdr:from>
    <xdr:to>
      <xdr:col>3</xdr:col>
      <xdr:colOff>662940</xdr:colOff>
      <xdr:row>5</xdr:row>
      <xdr:rowOff>9525</xdr:rowOff>
    </xdr:to>
    <xdr:pic>
      <xdr:nvPicPr>
        <xdr:cNvPr id="2" name="Imagen 1" descr="ORG-LOGO-GRUPO-PENNER">
          <a:extLst>
            <a:ext uri="{FF2B5EF4-FFF2-40B4-BE49-F238E27FC236}">
              <a16:creationId xmlns:a16="http://schemas.microsoft.com/office/drawing/2014/main" id="{3AEF147D-FC12-4048-9A46-02890D4C26B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960" y="211455"/>
          <a:ext cx="2156460" cy="7124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129540</xdr:colOff>
      <xdr:row>1</xdr:row>
      <xdr:rowOff>68580</xdr:rowOff>
    </xdr:from>
    <xdr:to>
      <xdr:col>4</xdr:col>
      <xdr:colOff>594360</xdr:colOff>
      <xdr:row>5</xdr:row>
      <xdr:rowOff>49530</xdr:rowOff>
    </xdr:to>
    <xdr:pic>
      <xdr:nvPicPr>
        <xdr:cNvPr id="2" name="Imagen 1" descr="ORG-LOGO-GRUPO-PENNER">
          <a:extLst>
            <a:ext uri="{FF2B5EF4-FFF2-40B4-BE49-F238E27FC236}">
              <a16:creationId xmlns:a16="http://schemas.microsoft.com/office/drawing/2014/main" id="{B9A24801-9772-4B7A-9A4D-90203996D5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69920" y="251460"/>
          <a:ext cx="2346960" cy="71247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1272540</xdr:colOff>
      <xdr:row>0</xdr:row>
      <xdr:rowOff>144780</xdr:rowOff>
    </xdr:from>
    <xdr:to>
      <xdr:col>3</xdr:col>
      <xdr:colOff>7620</xdr:colOff>
      <xdr:row>4</xdr:row>
      <xdr:rowOff>125730</xdr:rowOff>
    </xdr:to>
    <xdr:pic>
      <xdr:nvPicPr>
        <xdr:cNvPr id="2" name="Imagen 1" descr="ORG-LOGO-GRUPO-PENNER">
          <a:extLst>
            <a:ext uri="{FF2B5EF4-FFF2-40B4-BE49-F238E27FC236}">
              <a16:creationId xmlns:a16="http://schemas.microsoft.com/office/drawing/2014/main" id="{C042FC45-838A-406E-A1F2-39811F3486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5020" y="144780"/>
          <a:ext cx="2346960" cy="7124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320040</xdr:colOff>
      <xdr:row>1</xdr:row>
      <xdr:rowOff>114300</xdr:rowOff>
    </xdr:from>
    <xdr:to>
      <xdr:col>1</xdr:col>
      <xdr:colOff>2872740</xdr:colOff>
      <xdr:row>5</xdr:row>
      <xdr:rowOff>137160</xdr:rowOff>
    </xdr:to>
    <xdr:pic>
      <xdr:nvPicPr>
        <xdr:cNvPr id="2" name="Imagen 1" descr="ORG-LOGO-GRUPO-PENNER">
          <a:extLst>
            <a:ext uri="{FF2B5EF4-FFF2-40B4-BE49-F238E27FC236}">
              <a16:creationId xmlns:a16="http://schemas.microsoft.com/office/drawing/2014/main" id="{3D447091-5385-4FFB-AA92-FE15AA76CD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2520" y="297180"/>
          <a:ext cx="2552700" cy="76962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594360</xdr:colOff>
      <xdr:row>1</xdr:row>
      <xdr:rowOff>15240</xdr:rowOff>
    </xdr:from>
    <xdr:to>
      <xdr:col>1</xdr:col>
      <xdr:colOff>3147060</xdr:colOff>
      <xdr:row>5</xdr:row>
      <xdr:rowOff>1270</xdr:rowOff>
    </xdr:to>
    <xdr:pic>
      <xdr:nvPicPr>
        <xdr:cNvPr id="2" name="Imagen 1" descr="ORG-LOGO-GRUPO-PENNER">
          <a:extLst>
            <a:ext uri="{FF2B5EF4-FFF2-40B4-BE49-F238E27FC236}">
              <a16:creationId xmlns:a16="http://schemas.microsoft.com/office/drawing/2014/main" id="{EC1D4B70-793A-4398-9558-5A445A46EB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6840" y="198120"/>
          <a:ext cx="2552700" cy="7124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403860</xdr:colOff>
      <xdr:row>1</xdr:row>
      <xdr:rowOff>53340</xdr:rowOff>
    </xdr:from>
    <xdr:to>
      <xdr:col>5</xdr:col>
      <xdr:colOff>411480</xdr:colOff>
      <xdr:row>5</xdr:row>
      <xdr:rowOff>91440</xdr:rowOff>
    </xdr:to>
    <xdr:pic>
      <xdr:nvPicPr>
        <xdr:cNvPr id="2" name="Imagen 1" descr="ORG-LOGO-GRUPO-PENNER">
          <a:extLst>
            <a:ext uri="{FF2B5EF4-FFF2-40B4-BE49-F238E27FC236}">
              <a16:creationId xmlns:a16="http://schemas.microsoft.com/office/drawing/2014/main" id="{31F4A107-A197-4918-BAC9-E9980CB30D7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8820" y="236220"/>
          <a:ext cx="2552700" cy="76962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12</xdr:row>
      <xdr:rowOff>0</xdr:rowOff>
    </xdr:from>
    <xdr:to>
      <xdr:col>10</xdr:col>
      <xdr:colOff>38100</xdr:colOff>
      <xdr:row>15</xdr:row>
      <xdr:rowOff>6517</xdr:rowOff>
    </xdr:to>
    <xdr:sp macro="" textlink="">
      <xdr:nvSpPr>
        <xdr:cNvPr id="2" name="WordArt 1">
          <a:extLst>
            <a:ext uri="{FF2B5EF4-FFF2-40B4-BE49-F238E27FC236}">
              <a16:creationId xmlns:a16="http://schemas.microsoft.com/office/drawing/2014/main" id="{79083400-2ED5-4E6B-A483-F855534FAA03}"/>
            </a:ext>
          </a:extLst>
        </xdr:cNvPr>
        <xdr:cNvSpPr>
          <a:spLocks noChangeArrowheads="1" noChangeShapeType="1" noTextEdit="1"/>
        </xdr:cNvSpPr>
      </xdr:nvSpPr>
      <xdr:spPr bwMode="auto">
        <a:xfrm>
          <a:off x="4333875" y="2305050"/>
          <a:ext cx="3848100" cy="492292"/>
        </a:xfrm>
        <a:prstGeom prst="rect">
          <a:avLst/>
        </a:prstGeom>
      </xdr:spPr>
      <xdr:txBody>
        <a:bodyPr wrap="none" fromWordArt="1">
          <a:prstTxWarp prst="textPlain">
            <a:avLst>
              <a:gd name="adj" fmla="val 50000"/>
            </a:avLst>
          </a:prstTxWarp>
        </a:bodyPr>
        <a:lstStyle/>
        <a:p>
          <a:pPr algn="ctr" rtl="0"/>
          <a:r>
            <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rPr>
            <a:t>NO APLICABLE</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364434</xdr:colOff>
      <xdr:row>42</xdr:row>
      <xdr:rowOff>82826</xdr:rowOff>
    </xdr:from>
    <xdr:to>
      <xdr:col>7</xdr:col>
      <xdr:colOff>21534</xdr:colOff>
      <xdr:row>44</xdr:row>
      <xdr:rowOff>149087</xdr:rowOff>
    </xdr:to>
    <xdr:pic>
      <xdr:nvPicPr>
        <xdr:cNvPr id="2" name="Imagen 1">
          <a:extLst>
            <a:ext uri="{FF2B5EF4-FFF2-40B4-BE49-F238E27FC236}">
              <a16:creationId xmlns:a16="http://schemas.microsoft.com/office/drawing/2014/main" id="{79285B44-F870-476E-AEE1-8BD5434B57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434" y="7217051"/>
          <a:ext cx="5829300" cy="390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machuca/AppData/Local/Microsoft/Windows/INetCache/Content.Outlook/IPQV0X5D/2.%20Estados%20Financieros%20-Puente%20Casa%20de%20Bolsa%20Diciembre%202020%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NTABILIDAD/archivos%20de%20contabilidad/CONTABLES/Cierres/2020/DICIEMBRE%202020/Trimestral%20dic2020%20formato%20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F GRAL"/>
      <sheetName val="EEFF "/>
      <sheetName val="EERR"/>
      <sheetName val="EFE indirecto"/>
      <sheetName val="Armado EFE indirecto"/>
      <sheetName val="EFE"/>
      <sheetName val="Aux CF"/>
      <sheetName val="PN"/>
      <sheetName val="NOTAS"/>
      <sheetName val="BCE"/>
    </sheetNames>
    <sheetDataSet>
      <sheetData sheetId="0" refreshError="1"/>
      <sheetData sheetId="1" refreshError="1"/>
      <sheetData sheetId="2" refreshError="1"/>
      <sheetData sheetId="3">
        <row r="8">
          <cell r="B8" t="str">
            <v>correspondiente al ejercicio ecónomico finalizado 31 de diciembre de 2020</v>
          </cell>
        </row>
        <row r="9">
          <cell r="B9" t="str">
            <v>Presentado en forma comparativa con el ejercicio anterior finalizado el 31 de diciembre de 2019</v>
          </cell>
        </row>
        <row r="12">
          <cell r="C12" t="str">
            <v>31.12.2020</v>
          </cell>
          <cell r="D12" t="str">
            <v>31.12.2019</v>
          </cell>
        </row>
      </sheetData>
      <sheetData sheetId="4" refreshError="1"/>
      <sheetData sheetId="5" refreshError="1"/>
      <sheetData sheetId="6" refreshError="1"/>
      <sheetData sheetId="7" refreshError="1"/>
      <sheetData sheetId="8"/>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CE "/>
      <sheetName val="E R "/>
      <sheetName val="Flujo de Efectivo Res 5 92 (2)"/>
      <sheetName val="EFE"/>
      <sheetName val="Flujo de Efectivo"/>
      <sheetName val="CA"/>
      <sheetName val="Ev Patrimonio"/>
      <sheetName val="3"/>
      <sheetName val="4"/>
      <sheetName val="4,1"/>
      <sheetName val="5"/>
      <sheetName val="stock vehiculos"/>
      <sheetName val="6"/>
      <sheetName val="7"/>
      <sheetName val="8"/>
      <sheetName val="11"/>
      <sheetName val="12"/>
      <sheetName val="13"/>
      <sheetName val="Bienes de Uso"/>
      <sheetName val="CBU"/>
      <sheetName val="COMPARATIVO"/>
      <sheetName val="500"/>
      <sheetName val="mayor de bienes de uso"/>
      <sheetName val="Activos Intangibles"/>
      <sheetName val="Inv. Acc. Deb. y Otros Titulos"/>
      <sheetName val="Otras Inversiones"/>
      <sheetName val="Prev Anexo E"/>
      <sheetName val="Costo de MercaderíasAnexo F"/>
      <sheetName val="Inf Req s Costos y Gtos Anexo H"/>
      <sheetName val="Activos Pasivos M E"/>
      <sheetName val="Anexo I"/>
      <sheetName val="Anexo J"/>
      <sheetName val="AnexoK"/>
      <sheetName val="Hoja1"/>
      <sheetName val="Comp Acciona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2">
          <cell r="F12">
            <v>0</v>
          </cell>
        </row>
      </sheetData>
      <sheetData sheetId="21">
        <row r="11">
          <cell r="AY11">
            <v>689196</v>
          </cell>
        </row>
        <row r="13">
          <cell r="AY13">
            <v>6019518</v>
          </cell>
        </row>
        <row r="25">
          <cell r="AY25">
            <v>528930844</v>
          </cell>
        </row>
        <row r="28">
          <cell r="AY28">
            <v>9784171</v>
          </cell>
        </row>
        <row r="30">
          <cell r="AY30">
            <v>69104036</v>
          </cell>
        </row>
        <row r="32">
          <cell r="AY32">
            <v>69700804</v>
          </cell>
        </row>
        <row r="34">
          <cell r="AY34">
            <v>49336578</v>
          </cell>
        </row>
        <row r="36">
          <cell r="AY36">
            <v>11721708</v>
          </cell>
        </row>
        <row r="38">
          <cell r="AY38">
            <v>20832603</v>
          </cell>
        </row>
        <row r="40">
          <cell r="AY40">
            <v>16382258</v>
          </cell>
        </row>
        <row r="42">
          <cell r="AY42">
            <v>10829681</v>
          </cell>
        </row>
        <row r="44">
          <cell r="AY44">
            <v>205055659</v>
          </cell>
        </row>
        <row r="50">
          <cell r="AY50">
            <v>6901884</v>
          </cell>
        </row>
        <row r="52">
          <cell r="AY52">
            <v>11725223</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www.puentenet.com.py/"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C31C2-4384-4A68-8E98-DEF9F63656C4}">
  <dimension ref="C3:C23"/>
  <sheetViews>
    <sheetView tabSelected="1" workbookViewId="0">
      <selection activeCell="C17" sqref="C17"/>
    </sheetView>
  </sheetViews>
  <sheetFormatPr baseColWidth="10" defaultRowHeight="14.4"/>
  <cols>
    <col min="3" max="3" width="64.44140625" bestFit="1" customWidth="1"/>
  </cols>
  <sheetData>
    <row r="3" spans="3:3">
      <c r="C3" s="47" t="s">
        <v>7</v>
      </c>
    </row>
    <row r="5" spans="3:3">
      <c r="C5" t="s">
        <v>12</v>
      </c>
    </row>
    <row r="7" spans="3:3">
      <c r="C7" t="s">
        <v>476</v>
      </c>
    </row>
    <row r="9" spans="3:3">
      <c r="C9" s="47" t="s">
        <v>8</v>
      </c>
    </row>
    <row r="11" spans="3:3">
      <c r="C11" t="s">
        <v>471</v>
      </c>
    </row>
    <row r="13" spans="3:3">
      <c r="C13" t="s">
        <v>472</v>
      </c>
    </row>
    <row r="15" spans="3:3">
      <c r="C15" t="s">
        <v>473</v>
      </c>
    </row>
    <row r="17" spans="3:3">
      <c r="C17" t="s">
        <v>474</v>
      </c>
    </row>
    <row r="19" spans="3:3">
      <c r="C19" t="s">
        <v>475</v>
      </c>
    </row>
    <row r="21" spans="3:3">
      <c r="C21" t="s">
        <v>9</v>
      </c>
    </row>
    <row r="22" spans="3:3">
      <c r="C22" t="s">
        <v>10</v>
      </c>
    </row>
    <row r="23" spans="3:3">
      <c r="C23" t="s">
        <v>11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2A8BA-F08C-4B98-A0C2-065BCA67AE8F}">
  <dimension ref="A5:K27"/>
  <sheetViews>
    <sheetView topLeftCell="A13" workbookViewId="0">
      <selection activeCell="F33" sqref="F33"/>
    </sheetView>
  </sheetViews>
  <sheetFormatPr baseColWidth="10" defaultRowHeight="14.4"/>
  <cols>
    <col min="1" max="1" width="8.6640625" customWidth="1"/>
    <col min="2" max="2" width="8.88671875" customWidth="1"/>
    <col min="4" max="4" width="13.33203125" customWidth="1"/>
    <col min="6" max="6" width="14.6640625" customWidth="1"/>
    <col min="8" max="8" width="9.109375" customWidth="1"/>
  </cols>
  <sheetData>
    <row r="5" spans="3:6" ht="21">
      <c r="F5" s="1" t="s">
        <v>2</v>
      </c>
    </row>
    <row r="6" spans="3:6">
      <c r="C6" s="2"/>
    </row>
    <row r="7" spans="3:6" ht="16.2">
      <c r="C7" s="3"/>
    </row>
    <row r="8" spans="3:6" ht="15.6">
      <c r="F8" s="4" t="s">
        <v>0</v>
      </c>
    </row>
    <row r="9" spans="3:6" ht="15.6">
      <c r="F9" s="4" t="s">
        <v>1</v>
      </c>
    </row>
    <row r="17" spans="1:11">
      <c r="A17" s="11"/>
      <c r="B17" s="11"/>
      <c r="C17" s="11"/>
      <c r="E17" s="11"/>
      <c r="F17" s="11"/>
      <c r="G17" s="11"/>
      <c r="I17" s="11"/>
      <c r="J17" s="11"/>
      <c r="K17" s="11"/>
    </row>
    <row r="18" spans="1:11">
      <c r="B18" s="7" t="s">
        <v>3</v>
      </c>
      <c r="C18" s="5"/>
      <c r="D18" s="5"/>
      <c r="F18" s="7" t="s">
        <v>5</v>
      </c>
      <c r="J18" s="7" t="s">
        <v>24</v>
      </c>
    </row>
    <row r="19" spans="1:11">
      <c r="B19" s="7" t="s">
        <v>4</v>
      </c>
      <c r="C19" s="6"/>
      <c r="D19" s="6"/>
      <c r="F19" s="7" t="s">
        <v>6</v>
      </c>
      <c r="J19" s="7" t="s">
        <v>25</v>
      </c>
    </row>
    <row r="25" spans="1:11">
      <c r="E25" s="11"/>
      <c r="F25" s="11"/>
      <c r="G25" s="11"/>
    </row>
    <row r="26" spans="1:11">
      <c r="F26" s="7" t="s">
        <v>13</v>
      </c>
    </row>
    <row r="27" spans="1:11">
      <c r="F27" s="7" t="s">
        <v>14</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B39F4-E958-4727-8AFE-56ED2BCF0BE4}">
  <dimension ref="A7:K63"/>
  <sheetViews>
    <sheetView topLeftCell="A43" workbookViewId="0">
      <selection activeCell="F28" sqref="F28"/>
    </sheetView>
  </sheetViews>
  <sheetFormatPr baseColWidth="10" defaultRowHeight="14.4"/>
  <cols>
    <col min="2" max="2" width="19.44140625" bestFit="1" customWidth="1"/>
    <col min="3" max="3" width="25" bestFit="1" customWidth="1"/>
    <col min="4" max="4" width="11.6640625" bestFit="1" customWidth="1"/>
    <col min="5" max="5" width="14.88671875" bestFit="1" customWidth="1"/>
    <col min="6" max="6" width="11.6640625" bestFit="1" customWidth="1"/>
  </cols>
  <sheetData>
    <row r="7" spans="1:4" ht="17.399999999999999">
      <c r="D7" s="12" t="s">
        <v>15</v>
      </c>
    </row>
    <row r="8" spans="1:4">
      <c r="D8" s="13" t="s">
        <v>16</v>
      </c>
    </row>
    <row r="10" spans="1:4">
      <c r="A10" s="14" t="s">
        <v>17</v>
      </c>
    </row>
    <row r="12" spans="1:4">
      <c r="A12" s="14" t="s">
        <v>18</v>
      </c>
    </row>
    <row r="13" spans="1:4">
      <c r="A13" s="14" t="s">
        <v>19</v>
      </c>
    </row>
    <row r="14" spans="1:4">
      <c r="A14" s="409" t="s">
        <v>483</v>
      </c>
    </row>
    <row r="15" spans="1:4">
      <c r="A15" s="14" t="s">
        <v>20</v>
      </c>
    </row>
    <row r="16" spans="1:4">
      <c r="A16" s="14" t="s">
        <v>21</v>
      </c>
    </row>
    <row r="17" spans="1:11">
      <c r="A17" s="409" t="s">
        <v>484</v>
      </c>
    </row>
    <row r="18" spans="1:11">
      <c r="A18" s="14" t="s">
        <v>485</v>
      </c>
    </row>
    <row r="19" spans="1:11">
      <c r="A19" s="14" t="s">
        <v>486</v>
      </c>
    </row>
    <row r="21" spans="1:11">
      <c r="A21" s="14" t="s">
        <v>22</v>
      </c>
    </row>
    <row r="23" spans="1:11">
      <c r="A23" s="14" t="s">
        <v>23</v>
      </c>
    </row>
    <row r="24" spans="1:11">
      <c r="A24" s="14" t="s">
        <v>487</v>
      </c>
    </row>
    <row r="25" spans="1:11" ht="46.95" customHeight="1">
      <c r="A25" s="470" t="s">
        <v>477</v>
      </c>
      <c r="B25" s="470"/>
      <c r="C25" s="470"/>
      <c r="D25" s="470"/>
      <c r="E25" s="470"/>
      <c r="F25" s="470"/>
      <c r="G25" s="470"/>
      <c r="H25" s="470"/>
      <c r="I25" s="470"/>
      <c r="J25" s="470"/>
      <c r="K25" s="470"/>
    </row>
    <row r="27" spans="1:11">
      <c r="A27" s="15" t="s">
        <v>26</v>
      </c>
    </row>
    <row r="28" spans="1:11">
      <c r="A28" s="15"/>
    </row>
    <row r="29" spans="1:11">
      <c r="B29" s="410" t="s">
        <v>27</v>
      </c>
      <c r="C29" s="411" t="s">
        <v>28</v>
      </c>
    </row>
    <row r="30" spans="1:11">
      <c r="B30" s="410" t="s">
        <v>29</v>
      </c>
      <c r="C30" s="412" t="s">
        <v>3</v>
      </c>
    </row>
    <row r="31" spans="1:11">
      <c r="B31" s="410" t="s">
        <v>30</v>
      </c>
      <c r="C31" s="412" t="s">
        <v>3</v>
      </c>
    </row>
    <row r="32" spans="1:11">
      <c r="B32" s="410" t="s">
        <v>31</v>
      </c>
      <c r="C32" s="412" t="s">
        <v>3</v>
      </c>
    </row>
    <row r="33" spans="1:10">
      <c r="B33" s="410" t="s">
        <v>32</v>
      </c>
      <c r="C33" s="412" t="s">
        <v>35</v>
      </c>
    </row>
    <row r="34" spans="1:10">
      <c r="B34" s="410" t="s">
        <v>33</v>
      </c>
      <c r="C34" s="413"/>
    </row>
    <row r="35" spans="1:10">
      <c r="B35" s="410" t="s">
        <v>34</v>
      </c>
      <c r="C35" s="412" t="s">
        <v>3</v>
      </c>
    </row>
    <row r="37" spans="1:10">
      <c r="A37" s="15" t="s">
        <v>36</v>
      </c>
    </row>
    <row r="39" spans="1:10">
      <c r="A39" s="22" t="s">
        <v>46</v>
      </c>
      <c r="B39" s="23"/>
      <c r="C39" s="23"/>
      <c r="D39" s="23"/>
      <c r="E39" s="23"/>
      <c r="F39" s="23"/>
      <c r="G39" s="23"/>
      <c r="H39" s="23"/>
      <c r="I39" s="23"/>
      <c r="J39" s="23"/>
    </row>
    <row r="40" spans="1:10">
      <c r="A40" s="17"/>
    </row>
    <row r="41" spans="1:10">
      <c r="A41" s="19"/>
      <c r="B41" s="471" t="s">
        <v>37</v>
      </c>
      <c r="C41" s="24" t="s">
        <v>38</v>
      </c>
      <c r="D41" s="472" t="s">
        <v>39</v>
      </c>
      <c r="E41" s="471" t="s">
        <v>40</v>
      </c>
      <c r="F41" s="471" t="s">
        <v>41</v>
      </c>
      <c r="G41" s="20"/>
    </row>
    <row r="42" spans="1:10" ht="27" customHeight="1">
      <c r="A42" s="19"/>
      <c r="B42" s="471"/>
      <c r="C42" s="24" t="s">
        <v>42</v>
      </c>
      <c r="D42" s="472"/>
      <c r="E42" s="471"/>
      <c r="F42" s="471"/>
      <c r="G42" s="20"/>
    </row>
    <row r="43" spans="1:10">
      <c r="A43" s="19"/>
      <c r="B43" s="25" t="s">
        <v>43</v>
      </c>
      <c r="C43" s="26">
        <v>32340</v>
      </c>
      <c r="D43" s="27">
        <v>1000000</v>
      </c>
      <c r="E43" s="27">
        <f>+C43*D43</f>
        <v>32340000000</v>
      </c>
      <c r="F43" s="28">
        <f>+E43/$E$46</f>
        <v>0.84</v>
      </c>
      <c r="G43" s="20"/>
      <c r="H43" s="18"/>
    </row>
    <row r="44" spans="1:10">
      <c r="A44" s="19"/>
      <c r="B44" s="25" t="s">
        <v>44</v>
      </c>
      <c r="C44" s="26">
        <v>5775</v>
      </c>
      <c r="D44" s="27">
        <v>1000000</v>
      </c>
      <c r="E44" s="27">
        <f t="shared" ref="E44:E45" si="0">+C44*D44</f>
        <v>5775000000</v>
      </c>
      <c r="F44" s="28">
        <f t="shared" ref="F44:F45" si="1">+E44/$E$46</f>
        <v>0.15</v>
      </c>
      <c r="G44" s="20"/>
      <c r="H44" s="18"/>
    </row>
    <row r="45" spans="1:10">
      <c r="A45" s="19"/>
      <c r="B45" s="25" t="s">
        <v>5</v>
      </c>
      <c r="C45" s="26">
        <v>385</v>
      </c>
      <c r="D45" s="27">
        <v>1000000</v>
      </c>
      <c r="E45" s="27">
        <f t="shared" si="0"/>
        <v>385000000</v>
      </c>
      <c r="F45" s="28">
        <f t="shared" si="1"/>
        <v>0.01</v>
      </c>
      <c r="G45" s="20"/>
      <c r="H45" s="18"/>
    </row>
    <row r="46" spans="1:10">
      <c r="A46" s="21"/>
      <c r="B46" s="29" t="s">
        <v>45</v>
      </c>
      <c r="C46" s="30">
        <f>SUM(C43:C45)</f>
        <v>38500</v>
      </c>
      <c r="D46" s="31"/>
      <c r="E46" s="32">
        <f>SUM(E43:E45)</f>
        <v>38500000000</v>
      </c>
      <c r="F46" s="33">
        <f>SUM(F43:F45)</f>
        <v>1</v>
      </c>
      <c r="G46" s="20"/>
      <c r="H46" s="18"/>
    </row>
    <row r="48" spans="1:10">
      <c r="A48" s="15" t="s">
        <v>47</v>
      </c>
    </row>
    <row r="50" spans="1:5">
      <c r="A50" s="15" t="s">
        <v>48</v>
      </c>
    </row>
    <row r="51" spans="1:5">
      <c r="A51" s="15" t="s">
        <v>49</v>
      </c>
    </row>
    <row r="53" spans="1:5">
      <c r="A53" s="15" t="s">
        <v>50</v>
      </c>
    </row>
    <row r="55" spans="1:5">
      <c r="A55" s="15" t="s">
        <v>51</v>
      </c>
    </row>
    <row r="57" spans="1:5">
      <c r="A57" s="15" t="s">
        <v>52</v>
      </c>
    </row>
    <row r="58" spans="1:5">
      <c r="A58" s="35" t="s">
        <v>43</v>
      </c>
    </row>
    <row r="59" spans="1:5">
      <c r="A59" s="35"/>
    </row>
    <row r="60" spans="1:5">
      <c r="A60" s="15" t="s">
        <v>54</v>
      </c>
    </row>
    <row r="61" spans="1:5">
      <c r="A61" s="35" t="s">
        <v>53</v>
      </c>
    </row>
    <row r="63" spans="1:5">
      <c r="A63" s="37" t="s">
        <v>55</v>
      </c>
      <c r="B63" s="37"/>
      <c r="C63" s="37"/>
      <c r="D63" s="37"/>
      <c r="E63" s="37"/>
    </row>
  </sheetData>
  <mergeCells count="5">
    <mergeCell ref="A25:K25"/>
    <mergeCell ref="B41:B42"/>
    <mergeCell ref="D41:D42"/>
    <mergeCell ref="E41:E42"/>
    <mergeCell ref="F41:F42"/>
  </mergeCells>
  <hyperlinks>
    <hyperlink ref="A18" r:id="rId1" display="http://www.puentenet.com.py/" xr:uid="{EA19A83E-8520-42C0-A584-11D4B1155DD4}"/>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13F75-31C4-4E15-8237-6B5D9983DDA0}">
  <dimension ref="A8:K53"/>
  <sheetViews>
    <sheetView topLeftCell="A22" workbookViewId="0">
      <selection activeCell="G38" sqref="G38"/>
    </sheetView>
  </sheetViews>
  <sheetFormatPr baseColWidth="10" defaultRowHeight="14.4"/>
  <cols>
    <col min="1" max="1" width="11.5546875" customWidth="1"/>
    <col min="2" max="2" width="32.6640625" bestFit="1" customWidth="1"/>
    <col min="3" max="3" width="11.6640625" bestFit="1" customWidth="1"/>
    <col min="4" max="5" width="15.6640625" bestFit="1" customWidth="1"/>
    <col min="6" max="6" width="32.33203125" bestFit="1" customWidth="1"/>
    <col min="7" max="7" width="5.33203125" bestFit="1" customWidth="1"/>
    <col min="8" max="9" width="14.6640625" bestFit="1" customWidth="1"/>
  </cols>
  <sheetData>
    <row r="8" spans="1:9" ht="22.8">
      <c r="A8" s="549" t="s">
        <v>56</v>
      </c>
      <c r="B8" s="549"/>
      <c r="C8" s="549"/>
      <c r="D8" s="549"/>
    </row>
    <row r="9" spans="1:9" ht="22.8">
      <c r="A9" s="38" t="s">
        <v>57</v>
      </c>
      <c r="B9" s="39"/>
      <c r="C9" s="39"/>
      <c r="D9" s="39"/>
    </row>
    <row r="10" spans="1:9">
      <c r="A10" s="42" t="s">
        <v>58</v>
      </c>
      <c r="B10" s="42"/>
      <c r="C10" s="42"/>
      <c r="D10" s="42"/>
    </row>
    <row r="11" spans="1:9">
      <c r="A11" s="17" t="s">
        <v>59</v>
      </c>
      <c r="B11" s="40"/>
      <c r="C11" s="41"/>
      <c r="D11" s="41"/>
    </row>
    <row r="14" spans="1:9">
      <c r="B14" s="51" t="s">
        <v>67</v>
      </c>
      <c r="C14" s="51" t="s">
        <v>61</v>
      </c>
      <c r="D14" s="52" t="s">
        <v>68</v>
      </c>
      <c r="E14" s="53" t="s">
        <v>69</v>
      </c>
      <c r="F14" s="54" t="s">
        <v>70</v>
      </c>
      <c r="G14" s="52" t="s">
        <v>61</v>
      </c>
      <c r="H14" s="52" t="str">
        <f>+$D$14</f>
        <v>31.12.2020</v>
      </c>
      <c r="I14" s="53" t="s">
        <v>69</v>
      </c>
    </row>
    <row r="15" spans="1:9">
      <c r="B15" s="55"/>
      <c r="C15" s="55"/>
      <c r="D15" s="273"/>
      <c r="E15" s="273"/>
      <c r="F15" s="58"/>
      <c r="G15" s="59"/>
      <c r="H15" s="56"/>
      <c r="I15" s="57"/>
    </row>
    <row r="16" spans="1:9">
      <c r="B16" s="60" t="s">
        <v>60</v>
      </c>
      <c r="C16" s="55"/>
      <c r="D16" s="59"/>
      <c r="E16" s="59"/>
      <c r="F16" s="62" t="s">
        <v>62</v>
      </c>
      <c r="G16" s="59"/>
      <c r="H16" s="59"/>
      <c r="I16" s="61"/>
    </row>
    <row r="17" spans="2:9">
      <c r="B17" s="55"/>
      <c r="C17" s="55"/>
      <c r="D17" s="59"/>
      <c r="E17" s="59"/>
      <c r="F17" s="58"/>
      <c r="G17" s="59"/>
      <c r="H17" s="59"/>
      <c r="I17" s="61"/>
    </row>
    <row r="18" spans="2:9">
      <c r="B18" s="55" t="s">
        <v>264</v>
      </c>
      <c r="C18" s="90" t="s">
        <v>654</v>
      </c>
      <c r="D18" s="274">
        <v>3013281672</v>
      </c>
      <c r="E18" s="134">
        <v>5446049951</v>
      </c>
      <c r="F18" s="58" t="s">
        <v>81</v>
      </c>
      <c r="G18" s="90" t="s">
        <v>292</v>
      </c>
      <c r="H18" s="66">
        <v>11879229439</v>
      </c>
      <c r="I18" s="67">
        <v>11535746001</v>
      </c>
    </row>
    <row r="19" spans="2:9">
      <c r="B19" s="55" t="s">
        <v>73</v>
      </c>
      <c r="C19" s="90" t="s">
        <v>289</v>
      </c>
      <c r="D19" s="274">
        <v>26231356915</v>
      </c>
      <c r="E19" s="134">
        <v>26214485263</v>
      </c>
      <c r="F19" s="58" t="s">
        <v>82</v>
      </c>
      <c r="G19" s="90" t="s">
        <v>307</v>
      </c>
      <c r="H19" s="66">
        <v>26105876995</v>
      </c>
      <c r="I19" s="67">
        <v>53739696576</v>
      </c>
    </row>
    <row r="20" spans="2:9">
      <c r="B20" s="55" t="s">
        <v>74</v>
      </c>
      <c r="C20" s="90" t="s">
        <v>290</v>
      </c>
      <c r="D20" s="274">
        <v>9915644161</v>
      </c>
      <c r="E20" s="134">
        <v>6959972172</v>
      </c>
      <c r="F20" s="58" t="s">
        <v>377</v>
      </c>
      <c r="G20" s="90" t="s">
        <v>321</v>
      </c>
      <c r="H20" s="66">
        <v>2747561433</v>
      </c>
      <c r="I20" s="67">
        <v>7750359946</v>
      </c>
    </row>
    <row r="21" spans="2:9">
      <c r="B21" s="55" t="s">
        <v>308</v>
      </c>
      <c r="C21" s="90" t="s">
        <v>291</v>
      </c>
      <c r="D21" s="274">
        <v>19014695346</v>
      </c>
      <c r="E21" s="134">
        <v>21830462284</v>
      </c>
      <c r="F21" s="58" t="s">
        <v>83</v>
      </c>
      <c r="G21" s="90" t="s">
        <v>352</v>
      </c>
      <c r="H21" s="66">
        <v>5999044638</v>
      </c>
      <c r="I21" s="67">
        <v>1998347708</v>
      </c>
    </row>
    <row r="22" spans="2:9">
      <c r="B22" s="68" t="s">
        <v>75</v>
      </c>
      <c r="C22" s="90" t="s">
        <v>655</v>
      </c>
      <c r="D22" s="69">
        <v>0</v>
      </c>
      <c r="E22" s="134">
        <v>4364093300</v>
      </c>
      <c r="F22" s="71" t="s">
        <v>84</v>
      </c>
      <c r="G22" s="90" t="s">
        <v>364</v>
      </c>
      <c r="H22" s="73">
        <v>280141119</v>
      </c>
      <c r="I22" s="74">
        <v>249547507</v>
      </c>
    </row>
    <row r="23" spans="2:9">
      <c r="B23" s="75" t="s">
        <v>71</v>
      </c>
      <c r="C23" s="76"/>
      <c r="D23" s="77">
        <f>SUM(D18:D22)</f>
        <v>58174978094</v>
      </c>
      <c r="E23" s="77">
        <f>SUM(E18:E22)</f>
        <v>64815062970</v>
      </c>
      <c r="F23" s="78" t="s">
        <v>92</v>
      </c>
      <c r="G23" s="79"/>
      <c r="H23" s="80">
        <f>SUM(H18:H22)</f>
        <v>47011853624</v>
      </c>
      <c r="I23" s="80">
        <f>SUM(I18:I22)</f>
        <v>75273697738</v>
      </c>
    </row>
    <row r="24" spans="2:9">
      <c r="B24" s="82"/>
      <c r="C24" s="83"/>
      <c r="D24" s="84"/>
      <c r="E24" s="84"/>
      <c r="F24" s="86"/>
      <c r="G24" s="87"/>
      <c r="H24" s="88"/>
      <c r="I24" s="89"/>
    </row>
    <row r="25" spans="2:9">
      <c r="B25" s="60" t="s">
        <v>63</v>
      </c>
      <c r="C25" s="90"/>
      <c r="D25" s="91"/>
      <c r="E25" s="91"/>
      <c r="F25" s="62" t="s">
        <v>64</v>
      </c>
      <c r="G25" s="65"/>
      <c r="H25" s="59"/>
      <c r="I25" s="61"/>
    </row>
    <row r="26" spans="2:9">
      <c r="B26" s="60"/>
      <c r="C26" s="90"/>
      <c r="D26" s="91"/>
      <c r="E26" s="91"/>
      <c r="F26" s="62"/>
      <c r="G26" s="65"/>
      <c r="H26" s="59"/>
      <c r="I26" s="61"/>
    </row>
    <row r="27" spans="2:9">
      <c r="B27" s="55" t="s">
        <v>73</v>
      </c>
      <c r="C27" s="90" t="s">
        <v>289</v>
      </c>
      <c r="D27" s="134">
        <v>29218604830</v>
      </c>
      <c r="E27" s="274">
        <v>35370179824</v>
      </c>
      <c r="F27" s="58" t="s">
        <v>81</v>
      </c>
      <c r="G27" s="90" t="s">
        <v>292</v>
      </c>
      <c r="H27" s="63">
        <v>0</v>
      </c>
      <c r="I27" s="64">
        <v>0</v>
      </c>
    </row>
    <row r="28" spans="2:9">
      <c r="B28" s="55" t="s">
        <v>74</v>
      </c>
      <c r="C28" s="90" t="s">
        <v>290</v>
      </c>
      <c r="D28" s="274">
        <v>8340941027</v>
      </c>
      <c r="E28" s="274">
        <v>11675718539</v>
      </c>
      <c r="F28" s="58" t="s">
        <v>82</v>
      </c>
      <c r="G28" s="90" t="s">
        <v>307</v>
      </c>
      <c r="H28" s="66">
        <v>20633273618</v>
      </c>
      <c r="I28" s="67">
        <v>5361844753</v>
      </c>
    </row>
    <row r="29" spans="2:9">
      <c r="B29" s="55" t="s">
        <v>76</v>
      </c>
      <c r="C29" s="90" t="s">
        <v>655</v>
      </c>
      <c r="D29" s="63">
        <v>13811601260</v>
      </c>
      <c r="E29" s="63">
        <v>14167706577</v>
      </c>
      <c r="F29" s="58" t="s">
        <v>377</v>
      </c>
      <c r="G29" s="90" t="s">
        <v>321</v>
      </c>
      <c r="H29" s="66">
        <v>22104930266</v>
      </c>
      <c r="I29" s="67">
        <v>11097364704</v>
      </c>
    </row>
    <row r="30" spans="2:9">
      <c r="B30" s="55" t="s">
        <v>77</v>
      </c>
      <c r="C30" s="90" t="s">
        <v>656</v>
      </c>
      <c r="D30" s="63">
        <v>2993559718</v>
      </c>
      <c r="E30" s="63">
        <v>3517715346</v>
      </c>
      <c r="F30" s="58" t="s">
        <v>83</v>
      </c>
      <c r="G30" s="90" t="s">
        <v>352</v>
      </c>
      <c r="H30" s="66">
        <v>12000955362</v>
      </c>
      <c r="I30" s="67">
        <v>18000318264</v>
      </c>
    </row>
    <row r="31" spans="2:9">
      <c r="B31" s="55" t="s">
        <v>78</v>
      </c>
      <c r="C31" s="90" t="s">
        <v>656</v>
      </c>
      <c r="D31" s="63">
        <v>27511095919</v>
      </c>
      <c r="E31" s="63">
        <v>27687532822</v>
      </c>
      <c r="F31" s="58"/>
      <c r="G31" s="65"/>
      <c r="H31" s="66"/>
      <c r="I31" s="67"/>
    </row>
    <row r="32" spans="2:9">
      <c r="B32" s="68" t="s">
        <v>79</v>
      </c>
      <c r="C32" s="90" t="s">
        <v>657</v>
      </c>
      <c r="D32" s="69">
        <v>70188507</v>
      </c>
      <c r="E32" s="69">
        <v>92221854</v>
      </c>
      <c r="F32" s="71"/>
      <c r="G32" s="72"/>
      <c r="H32" s="73"/>
      <c r="I32" s="74"/>
    </row>
    <row r="33" spans="2:9">
      <c r="B33" s="92" t="s">
        <v>72</v>
      </c>
      <c r="C33" s="75"/>
      <c r="D33" s="77">
        <f>SUM(D27:D32)</f>
        <v>81945991261</v>
      </c>
      <c r="E33" s="77">
        <f>SUM(E27:E32)</f>
        <v>92511074962</v>
      </c>
      <c r="F33" s="78" t="s">
        <v>91</v>
      </c>
      <c r="G33" s="93"/>
      <c r="H33" s="80">
        <f>SUM(H27:H32)</f>
        <v>54739159246</v>
      </c>
      <c r="I33" s="80">
        <f>SUM(I27:I32)</f>
        <v>34459527721</v>
      </c>
    </row>
    <row r="34" spans="2:9">
      <c r="B34" s="94"/>
      <c r="C34" s="95"/>
      <c r="D34" s="96"/>
      <c r="E34" s="97"/>
      <c r="F34" s="98" t="s">
        <v>93</v>
      </c>
      <c r="G34" s="99"/>
      <c r="H34" s="100">
        <f>+H23+H33</f>
        <v>101751012870</v>
      </c>
      <c r="I34" s="100">
        <f>+I23+I33</f>
        <v>109733225459</v>
      </c>
    </row>
    <row r="35" spans="2:9">
      <c r="B35" s="59"/>
      <c r="C35" s="55"/>
      <c r="D35" s="63"/>
      <c r="E35" s="64"/>
      <c r="F35" s="86"/>
      <c r="G35" s="87"/>
      <c r="H35" s="101"/>
      <c r="I35" s="102"/>
    </row>
    <row r="36" spans="2:9">
      <c r="B36" s="59"/>
      <c r="C36" s="55"/>
      <c r="D36" s="63"/>
      <c r="E36" s="64"/>
      <c r="F36" s="62" t="s">
        <v>65</v>
      </c>
      <c r="G36" s="65"/>
      <c r="H36" s="66"/>
      <c r="I36" s="67"/>
    </row>
    <row r="37" spans="2:9">
      <c r="B37" s="59"/>
      <c r="C37" s="55"/>
      <c r="D37" s="63"/>
      <c r="E37" s="64"/>
      <c r="F37" s="58" t="s">
        <v>85</v>
      </c>
      <c r="G37" s="358" t="s">
        <v>395</v>
      </c>
      <c r="H37" s="66">
        <v>38500000000</v>
      </c>
      <c r="I37" s="67">
        <v>38500000000</v>
      </c>
    </row>
    <row r="38" spans="2:9">
      <c r="B38" s="59"/>
      <c r="C38" s="55"/>
      <c r="D38" s="63"/>
      <c r="E38" s="64"/>
      <c r="F38" s="58" t="s">
        <v>86</v>
      </c>
      <c r="G38" s="358" t="s">
        <v>395</v>
      </c>
      <c r="H38" s="66">
        <v>4226145229</v>
      </c>
      <c r="I38" s="67">
        <v>4226145227</v>
      </c>
    </row>
    <row r="39" spans="2:9">
      <c r="B39" s="59"/>
      <c r="C39" s="55"/>
      <c r="D39" s="63"/>
      <c r="E39" s="64"/>
      <c r="F39" s="58" t="s">
        <v>87</v>
      </c>
      <c r="G39" s="358" t="s">
        <v>395</v>
      </c>
      <c r="H39" s="66">
        <v>1014632</v>
      </c>
      <c r="I39" s="67">
        <v>1014632</v>
      </c>
    </row>
    <row r="40" spans="2:9">
      <c r="B40" s="59"/>
      <c r="C40" s="55"/>
      <c r="D40" s="63"/>
      <c r="E40" s="64"/>
      <c r="F40" s="58" t="s">
        <v>88</v>
      </c>
      <c r="G40" s="358" t="s">
        <v>395</v>
      </c>
      <c r="H40" s="66">
        <v>4865752614</v>
      </c>
      <c r="I40" s="67">
        <v>4439899904</v>
      </c>
    </row>
    <row r="41" spans="2:9">
      <c r="B41" s="59"/>
      <c r="C41" s="55"/>
      <c r="D41" s="63"/>
      <c r="E41" s="64"/>
      <c r="F41" s="58" t="s">
        <v>89</v>
      </c>
      <c r="G41" s="358" t="s">
        <v>395</v>
      </c>
      <c r="H41" s="103">
        <v>-9222955990</v>
      </c>
      <c r="I41" s="67">
        <v>425852710</v>
      </c>
    </row>
    <row r="42" spans="2:9">
      <c r="B42" s="59"/>
      <c r="C42" s="55"/>
      <c r="D42" s="63"/>
      <c r="E42" s="64"/>
      <c r="F42" s="78" t="s">
        <v>90</v>
      </c>
      <c r="G42" s="104"/>
      <c r="H42" s="80">
        <f>SUM(H37:H41)</f>
        <v>38369956485</v>
      </c>
      <c r="I42" s="80">
        <f>SUM(I37:I41)</f>
        <v>47592912473</v>
      </c>
    </row>
    <row r="43" spans="2:9">
      <c r="B43" s="105"/>
      <c r="C43" s="68"/>
      <c r="D43" s="69"/>
      <c r="E43" s="70"/>
      <c r="F43" s="78"/>
      <c r="G43" s="104"/>
      <c r="H43" s="80"/>
      <c r="I43" s="81"/>
    </row>
    <row r="44" spans="2:9">
      <c r="B44" s="106" t="s">
        <v>80</v>
      </c>
      <c r="C44" s="107"/>
      <c r="D44" s="108">
        <f>+D23+D33</f>
        <v>140120969355</v>
      </c>
      <c r="E44" s="108">
        <f>+E23+E33</f>
        <v>157326137932</v>
      </c>
      <c r="F44" s="104" t="s">
        <v>66</v>
      </c>
      <c r="G44" s="104"/>
      <c r="H44" s="81">
        <f>+H34+H42</f>
        <v>140120969355</v>
      </c>
      <c r="I44" s="81">
        <f>+I34+I42</f>
        <v>157326137932</v>
      </c>
    </row>
    <row r="45" spans="2:9">
      <c r="H45" s="44"/>
      <c r="I45" s="44"/>
    </row>
    <row r="46" spans="2:9">
      <c r="B46" s="371" t="s">
        <v>127</v>
      </c>
      <c r="C46" s="23"/>
      <c r="D46" s="23"/>
      <c r="E46" s="23"/>
      <c r="H46" s="44"/>
      <c r="I46" s="44"/>
    </row>
    <row r="47" spans="2:9">
      <c r="B47" s="110"/>
      <c r="H47" s="44"/>
      <c r="I47" s="44"/>
    </row>
    <row r="48" spans="2:9">
      <c r="B48" s="110"/>
      <c r="H48" s="44"/>
      <c r="I48" s="44"/>
    </row>
    <row r="49" spans="1:11">
      <c r="B49" s="110"/>
      <c r="H49" s="44"/>
      <c r="I49" s="44"/>
    </row>
    <row r="50" spans="1:11">
      <c r="H50" s="44"/>
      <c r="I50" s="44"/>
    </row>
    <row r="51" spans="1:11">
      <c r="A51" s="46"/>
      <c r="B51" s="11"/>
      <c r="C51" s="46"/>
      <c r="E51" s="11"/>
      <c r="F51" s="11"/>
      <c r="G51" s="11"/>
      <c r="I51" s="11"/>
      <c r="J51" s="11"/>
      <c r="K51" s="11"/>
    </row>
    <row r="52" spans="1:11">
      <c r="A52" s="46"/>
      <c r="B52" s="7" t="s">
        <v>3</v>
      </c>
      <c r="C52" s="48"/>
      <c r="D52" s="5"/>
      <c r="F52" s="7" t="s">
        <v>5</v>
      </c>
      <c r="J52" s="7" t="s">
        <v>24</v>
      </c>
    </row>
    <row r="53" spans="1:11">
      <c r="B53" s="7" t="s">
        <v>4</v>
      </c>
      <c r="C53" s="6"/>
      <c r="D53" s="6"/>
      <c r="F53" s="7" t="s">
        <v>6</v>
      </c>
      <c r="J53" s="7" t="s">
        <v>25</v>
      </c>
    </row>
  </sheetData>
  <mergeCells count="1">
    <mergeCell ref="A8:D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91F4B-984C-48F1-9369-D73DA8A134AF}">
  <dimension ref="A7:K58"/>
  <sheetViews>
    <sheetView topLeftCell="A25" workbookViewId="0">
      <selection activeCell="C46" sqref="C46"/>
    </sheetView>
  </sheetViews>
  <sheetFormatPr baseColWidth="10" defaultRowHeight="14.4"/>
  <cols>
    <col min="2" max="2" width="45" bestFit="1" customWidth="1"/>
    <col min="3" max="3" width="7.6640625" bestFit="1" customWidth="1"/>
    <col min="4" max="4" width="17.33203125" customWidth="1"/>
    <col min="5" max="5" width="17.44140625" customWidth="1"/>
  </cols>
  <sheetData>
    <row r="7" spans="1:5" ht="22.8">
      <c r="A7" s="548" t="s">
        <v>94</v>
      </c>
      <c r="B7" s="548"/>
      <c r="C7" s="548"/>
      <c r="D7" s="15"/>
    </row>
    <row r="8" spans="1:5" ht="22.8">
      <c r="A8" s="49" t="s">
        <v>95</v>
      </c>
      <c r="B8" s="50"/>
      <c r="C8" s="50"/>
      <c r="D8" s="15"/>
    </row>
    <row r="9" spans="1:5">
      <c r="A9" s="42" t="s">
        <v>58</v>
      </c>
      <c r="B9" s="42"/>
      <c r="C9" s="42"/>
    </row>
    <row r="10" spans="1:5">
      <c r="A10" s="17" t="s">
        <v>59</v>
      </c>
    </row>
    <row r="12" spans="1:5">
      <c r="B12" s="111"/>
      <c r="C12" s="112" t="s">
        <v>61</v>
      </c>
      <c r="D12" s="54" t="s">
        <v>68</v>
      </c>
      <c r="E12" s="52" t="s">
        <v>69</v>
      </c>
    </row>
    <row r="13" spans="1:5">
      <c r="B13" s="113" t="s">
        <v>96</v>
      </c>
      <c r="C13" s="114"/>
      <c r="D13" s="115">
        <f>+D14+D15</f>
        <v>65649028243</v>
      </c>
      <c r="E13" s="116">
        <f>+E14+E15</f>
        <v>86138099484</v>
      </c>
    </row>
    <row r="14" spans="1:5">
      <c r="B14" s="117" t="s">
        <v>97</v>
      </c>
      <c r="C14" s="114"/>
      <c r="D14" s="118">
        <f>51908901407</f>
        <v>51908901407</v>
      </c>
      <c r="E14" s="119">
        <f>68636116147</f>
        <v>68636116147</v>
      </c>
    </row>
    <row r="15" spans="1:5">
      <c r="B15" s="117" t="s">
        <v>98</v>
      </c>
      <c r="C15" s="114"/>
      <c r="D15" s="118">
        <f>13740126836</f>
        <v>13740126836</v>
      </c>
      <c r="E15" s="119">
        <f>17501983337</f>
        <v>17501983337</v>
      </c>
    </row>
    <row r="16" spans="1:5">
      <c r="B16" s="117"/>
      <c r="C16" s="114"/>
      <c r="D16" s="118"/>
      <c r="E16" s="119"/>
    </row>
    <row r="17" spans="2:5">
      <c r="B17" s="113" t="s">
        <v>99</v>
      </c>
      <c r="C17" s="114"/>
      <c r="D17" s="120">
        <f>+D18+D19</f>
        <v>-55865778198</v>
      </c>
      <c r="E17" s="121">
        <f>+E18+E19</f>
        <v>-68481451228</v>
      </c>
    </row>
    <row r="18" spans="2:5">
      <c r="B18" s="117" t="s">
        <v>100</v>
      </c>
      <c r="C18" s="114" t="s">
        <v>658</v>
      </c>
      <c r="D18" s="123">
        <f>-45250072940</f>
        <v>-45250072940</v>
      </c>
      <c r="E18" s="124">
        <f>-57004912223</f>
        <v>-57004912223</v>
      </c>
    </row>
    <row r="19" spans="2:5">
      <c r="B19" s="117" t="s">
        <v>101</v>
      </c>
      <c r="C19" s="114" t="s">
        <v>658</v>
      </c>
      <c r="D19" s="123">
        <f>-10615705258</f>
        <v>-10615705258</v>
      </c>
      <c r="E19" s="124">
        <f>-11476539005</f>
        <v>-11476539005</v>
      </c>
    </row>
    <row r="20" spans="2:5">
      <c r="B20" s="125"/>
      <c r="C20" s="114"/>
      <c r="D20" s="126"/>
      <c r="E20" s="127"/>
    </row>
    <row r="21" spans="2:5">
      <c r="B21" s="113" t="s">
        <v>102</v>
      </c>
      <c r="C21" s="114"/>
      <c r="D21" s="115">
        <f>+D13+D17</f>
        <v>9783250045</v>
      </c>
      <c r="E21" s="116">
        <f>+E13+E17</f>
        <v>17656648256</v>
      </c>
    </row>
    <row r="22" spans="2:5">
      <c r="B22" s="125"/>
      <c r="C22" s="114"/>
      <c r="D22" s="128"/>
      <c r="E22" s="114"/>
    </row>
    <row r="23" spans="2:5">
      <c r="B23" s="113" t="s">
        <v>103</v>
      </c>
      <c r="C23" s="114"/>
      <c r="D23" s="129">
        <f>SUM(D24:D32)</f>
        <v>-6811817833</v>
      </c>
      <c r="E23" s="130">
        <f>SUM(E24:E32)</f>
        <v>-5966788851</v>
      </c>
    </row>
    <row r="24" spans="2:5">
      <c r="B24" s="117" t="s">
        <v>104</v>
      </c>
      <c r="C24" s="122" t="s">
        <v>659</v>
      </c>
      <c r="D24" s="123">
        <f>-2551354808</f>
        <v>-2551354808</v>
      </c>
      <c r="E24" s="131">
        <f>-2810072276</f>
        <v>-2810072276</v>
      </c>
    </row>
    <row r="25" spans="2:5">
      <c r="B25" s="117" t="s">
        <v>105</v>
      </c>
      <c r="C25" s="122"/>
      <c r="D25" s="123">
        <f>-1457685402</f>
        <v>-1457685402</v>
      </c>
      <c r="E25" s="131">
        <f>-100208177</f>
        <v>-100208177</v>
      </c>
    </row>
    <row r="26" spans="2:5">
      <c r="B26" s="117" t="s">
        <v>106</v>
      </c>
      <c r="C26" s="122"/>
      <c r="D26" s="123">
        <f>-816136887</f>
        <v>-816136887</v>
      </c>
      <c r="E26" s="131">
        <f>-632317142</f>
        <v>-632317142</v>
      </c>
    </row>
    <row r="27" spans="2:5">
      <c r="B27" s="117" t="s">
        <v>107</v>
      </c>
      <c r="C27" s="122"/>
      <c r="D27" s="123">
        <f>-524553099</f>
        <v>-524553099</v>
      </c>
      <c r="E27" s="131">
        <f>-533299618</f>
        <v>-533299618</v>
      </c>
    </row>
    <row r="28" spans="2:5">
      <c r="B28" s="117" t="s">
        <v>108</v>
      </c>
      <c r="C28" s="122"/>
      <c r="D28" s="123">
        <f>-512180081</f>
        <v>-512180081</v>
      </c>
      <c r="E28" s="131">
        <f>-584304115</f>
        <v>-584304115</v>
      </c>
    </row>
    <row r="29" spans="2:5">
      <c r="B29" s="117" t="s">
        <v>109</v>
      </c>
      <c r="C29" s="122"/>
      <c r="D29" s="123">
        <f>-185463993</f>
        <v>-185463993</v>
      </c>
      <c r="E29" s="131">
        <f>-145558142</f>
        <v>-145558142</v>
      </c>
    </row>
    <row r="30" spans="2:5">
      <c r="B30" s="117" t="s">
        <v>110</v>
      </c>
      <c r="C30" s="122"/>
      <c r="D30" s="123">
        <f>-130075641</f>
        <v>-130075641</v>
      </c>
      <c r="E30" s="131">
        <f>-100771505</f>
        <v>-100771505</v>
      </c>
    </row>
    <row r="31" spans="2:5">
      <c r="B31" s="117" t="s">
        <v>111</v>
      </c>
      <c r="C31" s="122"/>
      <c r="D31" s="123">
        <f>-61909652</f>
        <v>-61909652</v>
      </c>
      <c r="E31" s="131">
        <f>-116461279</f>
        <v>-116461279</v>
      </c>
    </row>
    <row r="32" spans="2:5">
      <c r="B32" s="117" t="s">
        <v>112</v>
      </c>
      <c r="C32" s="122"/>
      <c r="D32" s="123">
        <f>-572458270</f>
        <v>-572458270</v>
      </c>
      <c r="E32" s="131">
        <f>-943796597</f>
        <v>-943796597</v>
      </c>
    </row>
    <row r="33" spans="2:5">
      <c r="B33" s="132"/>
      <c r="C33" s="122"/>
      <c r="D33" s="126"/>
      <c r="E33" s="127"/>
    </row>
    <row r="34" spans="2:5">
      <c r="B34" s="113" t="s">
        <v>113</v>
      </c>
      <c r="C34" s="122"/>
      <c r="D34" s="115">
        <f>SUM(D35:D37)</f>
        <v>61547012</v>
      </c>
      <c r="E34" s="116">
        <f>SUM(E35:E37)</f>
        <v>2017651342</v>
      </c>
    </row>
    <row r="35" spans="2:5">
      <c r="B35" s="117" t="s">
        <v>114</v>
      </c>
      <c r="C35" s="122"/>
      <c r="D35" s="133">
        <f>50542363</f>
        <v>50542363</v>
      </c>
      <c r="E35" s="134">
        <f>45909091</f>
        <v>45909091</v>
      </c>
    </row>
    <row r="36" spans="2:5">
      <c r="B36" s="117" t="s">
        <v>115</v>
      </c>
      <c r="C36" s="122"/>
      <c r="D36" s="126" t="s">
        <v>116</v>
      </c>
      <c r="E36" s="134">
        <f>1952972309</f>
        <v>1952972309</v>
      </c>
    </row>
    <row r="37" spans="2:5">
      <c r="B37" s="117" t="s">
        <v>117</v>
      </c>
      <c r="C37" s="122"/>
      <c r="D37" s="133">
        <f>11004649</f>
        <v>11004649</v>
      </c>
      <c r="E37" s="134">
        <f>18769942</f>
        <v>18769942</v>
      </c>
    </row>
    <row r="38" spans="2:5">
      <c r="B38" s="132"/>
      <c r="C38" s="122"/>
      <c r="D38" s="128"/>
      <c r="E38" s="114"/>
    </row>
    <row r="39" spans="2:5">
      <c r="B39" s="113" t="s">
        <v>118</v>
      </c>
      <c r="C39" s="122"/>
      <c r="D39" s="129">
        <f>SUM(D40:D43)</f>
        <v>-12255935214</v>
      </c>
      <c r="E39" s="130">
        <f>SUM(E40:E43)</f>
        <v>-13204061152</v>
      </c>
    </row>
    <row r="40" spans="2:5">
      <c r="B40" s="117" t="s">
        <v>119</v>
      </c>
      <c r="C40" s="122" t="s">
        <v>660</v>
      </c>
      <c r="D40" s="123">
        <f>-10509958059</f>
        <v>-10509958059</v>
      </c>
      <c r="E40" s="131">
        <f>-11912452779</f>
        <v>-11912452779</v>
      </c>
    </row>
    <row r="41" spans="2:5">
      <c r="B41" s="117" t="s">
        <v>120</v>
      </c>
      <c r="C41" s="122"/>
      <c r="D41" s="123">
        <f>433155150</f>
        <v>433155150</v>
      </c>
      <c r="E41" s="131">
        <f>959204675</f>
        <v>959204675</v>
      </c>
    </row>
    <row r="42" spans="2:5">
      <c r="B42" s="117" t="s">
        <v>121</v>
      </c>
      <c r="C42" s="122"/>
      <c r="D42" s="123">
        <f>676150421</f>
        <v>676150421</v>
      </c>
      <c r="E42" s="131">
        <f>611105556</f>
        <v>611105556</v>
      </c>
    </row>
    <row r="43" spans="2:5">
      <c r="B43" s="117" t="s">
        <v>122</v>
      </c>
      <c r="C43" s="122" t="s">
        <v>661</v>
      </c>
      <c r="D43" s="123">
        <f>-2855282726</f>
        <v>-2855282726</v>
      </c>
      <c r="E43" s="131">
        <f>-2861918604</f>
        <v>-2861918604</v>
      </c>
    </row>
    <row r="44" spans="2:5">
      <c r="B44" s="132"/>
      <c r="C44" s="122"/>
      <c r="D44" s="128"/>
      <c r="E44" s="114"/>
    </row>
    <row r="45" spans="2:5">
      <c r="B45" s="117" t="s">
        <v>123</v>
      </c>
      <c r="C45" s="122" t="s">
        <v>427</v>
      </c>
      <c r="D45" s="135" t="s">
        <v>116</v>
      </c>
      <c r="E45" s="136">
        <f>-55183585</f>
        <v>-55183585</v>
      </c>
    </row>
    <row r="46" spans="2:5">
      <c r="B46" s="132"/>
      <c r="C46" s="114"/>
      <c r="D46" s="146"/>
      <c r="E46" s="146"/>
    </row>
    <row r="47" spans="2:5">
      <c r="B47" s="113" t="s">
        <v>124</v>
      </c>
      <c r="C47" s="127"/>
      <c r="D47" s="275">
        <f>+D21+D23+D34+D39</f>
        <v>-9222955990</v>
      </c>
      <c r="E47" s="137">
        <f>+E21+E23+E34+E39+E45</f>
        <v>448266010</v>
      </c>
    </row>
    <row r="48" spans="2:5">
      <c r="B48" s="138"/>
      <c r="C48" s="127"/>
      <c r="D48" s="139"/>
      <c r="E48" s="140"/>
    </row>
    <row r="49" spans="1:11">
      <c r="B49" s="141" t="s">
        <v>125</v>
      </c>
      <c r="C49" s="127"/>
      <c r="D49" s="135" t="s">
        <v>116</v>
      </c>
      <c r="E49" s="136">
        <f>-22413300</f>
        <v>-22413300</v>
      </c>
    </row>
    <row r="50" spans="1:11">
      <c r="B50" s="143" t="s">
        <v>126</v>
      </c>
      <c r="C50" s="144"/>
      <c r="D50" s="340">
        <f>+D47</f>
        <v>-9222955990</v>
      </c>
      <c r="E50" s="145">
        <f>+E47+E49</f>
        <v>425852710</v>
      </c>
    </row>
    <row r="51" spans="1:11">
      <c r="B51" s="109"/>
      <c r="C51" s="109"/>
      <c r="D51" s="109"/>
      <c r="E51" s="109"/>
    </row>
    <row r="53" spans="1:11">
      <c r="B53" s="371" t="s">
        <v>127</v>
      </c>
      <c r="C53" s="23"/>
      <c r="D53" s="23"/>
    </row>
    <row r="56" spans="1:11">
      <c r="A56" s="46"/>
      <c r="B56" s="11"/>
      <c r="C56" s="46"/>
      <c r="E56" s="11"/>
      <c r="F56" s="11"/>
      <c r="G56" s="11"/>
      <c r="I56" s="11"/>
      <c r="J56" s="11"/>
      <c r="K56" s="11"/>
    </row>
    <row r="57" spans="1:11">
      <c r="B57" s="7" t="s">
        <v>3</v>
      </c>
      <c r="C57" s="5"/>
      <c r="D57" s="5"/>
      <c r="F57" s="7" t="s">
        <v>5</v>
      </c>
      <c r="J57" s="7" t="s">
        <v>24</v>
      </c>
    </row>
    <row r="58" spans="1:11">
      <c r="B58" s="7" t="s">
        <v>4</v>
      </c>
      <c r="C58" s="6"/>
      <c r="D58" s="6"/>
      <c r="F58" s="7" t="s">
        <v>6</v>
      </c>
      <c r="J58" s="7" t="s">
        <v>25</v>
      </c>
    </row>
  </sheetData>
  <mergeCells count="1">
    <mergeCell ref="A7:C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32EC7-60A1-4DFC-AEDD-4A1C6AA2A0ED}">
  <dimension ref="A1:N27"/>
  <sheetViews>
    <sheetView topLeftCell="A10" workbookViewId="0">
      <selection activeCell="L22" sqref="L22"/>
    </sheetView>
  </sheetViews>
  <sheetFormatPr baseColWidth="10" defaultRowHeight="14.4"/>
  <cols>
    <col min="2" max="2" width="50.44140625" customWidth="1"/>
    <col min="5" max="5" width="15" bestFit="1" customWidth="1"/>
    <col min="6" max="6" width="14" bestFit="1" customWidth="1"/>
    <col min="8" max="8" width="14" bestFit="1" customWidth="1"/>
    <col min="9" max="9" width="12.44140625" bestFit="1" customWidth="1"/>
    <col min="10" max="10" width="18.44140625" customWidth="1"/>
    <col min="11" max="11" width="15.6640625" customWidth="1"/>
    <col min="12" max="12" width="14.44140625" customWidth="1"/>
    <col min="13" max="14" width="15" bestFit="1" customWidth="1"/>
  </cols>
  <sheetData>
    <row r="1" spans="1:14">
      <c r="A1" s="36"/>
      <c r="B1" s="36"/>
      <c r="C1" s="36"/>
      <c r="D1" s="36"/>
      <c r="E1" s="36"/>
      <c r="F1" s="36"/>
      <c r="G1" s="36"/>
      <c r="H1" s="36"/>
      <c r="I1" s="36"/>
      <c r="J1" s="36"/>
      <c r="K1" s="36"/>
    </row>
    <row r="2" spans="1:14">
      <c r="A2" s="36"/>
      <c r="B2" s="36"/>
      <c r="C2" s="36"/>
      <c r="D2" s="36"/>
      <c r="E2" s="36"/>
      <c r="F2" s="36"/>
      <c r="G2" s="36"/>
      <c r="H2" s="36"/>
      <c r="I2" s="36"/>
      <c r="J2" s="36"/>
      <c r="K2" s="36"/>
    </row>
    <row r="3" spans="1:14" ht="15.6">
      <c r="A3" s="36"/>
      <c r="B3" s="478" t="s">
        <v>149</v>
      </c>
      <c r="C3" s="478"/>
      <c r="D3" s="478"/>
      <c r="E3" s="478"/>
      <c r="F3" s="478"/>
      <c r="G3" s="478"/>
      <c r="H3" s="478"/>
      <c r="I3" s="478"/>
      <c r="J3" s="478"/>
      <c r="K3" s="478"/>
    </row>
    <row r="4" spans="1:14">
      <c r="A4" s="36"/>
      <c r="B4" s="36"/>
      <c r="C4" s="36"/>
      <c r="D4" s="36"/>
      <c r="E4" s="36"/>
      <c r="F4" s="36"/>
      <c r="G4" s="36"/>
      <c r="H4" s="36"/>
      <c r="I4" s="36"/>
      <c r="J4" s="36"/>
      <c r="K4" s="36"/>
    </row>
    <row r="5" spans="1:14">
      <c r="A5" s="36"/>
      <c r="B5" s="479" t="s">
        <v>150</v>
      </c>
      <c r="C5" s="479"/>
      <c r="D5" s="479"/>
      <c r="E5" s="479"/>
      <c r="F5" s="479"/>
      <c r="G5" s="479"/>
      <c r="H5" s="479"/>
      <c r="I5" s="479"/>
      <c r="J5" s="479"/>
      <c r="K5" s="479"/>
    </row>
    <row r="6" spans="1:14">
      <c r="A6" s="36"/>
      <c r="B6" s="36"/>
      <c r="C6" s="36"/>
      <c r="D6" s="36"/>
      <c r="E6" s="36"/>
      <c r="F6" s="36"/>
      <c r="G6" s="36"/>
      <c r="H6" s="36"/>
      <c r="I6" s="36"/>
      <c r="J6" s="36"/>
      <c r="K6" s="36"/>
    </row>
    <row r="7" spans="1:14">
      <c r="A7" s="36"/>
      <c r="B7" s="480" t="s">
        <v>151</v>
      </c>
      <c r="C7" s="480"/>
      <c r="D7" s="480"/>
      <c r="E7" s="480"/>
      <c r="F7" s="480"/>
      <c r="G7" s="480"/>
      <c r="H7" s="480"/>
      <c r="I7" s="480"/>
      <c r="J7" s="480"/>
      <c r="K7" s="480"/>
    </row>
    <row r="8" spans="1:14">
      <c r="A8" s="36"/>
      <c r="B8" s="36"/>
      <c r="C8" s="36"/>
      <c r="D8" s="36"/>
      <c r="E8" s="36"/>
      <c r="F8" s="36"/>
      <c r="G8" s="36"/>
      <c r="H8" s="36"/>
      <c r="I8" s="36"/>
      <c r="J8" s="36"/>
      <c r="K8" s="36"/>
    </row>
    <row r="9" spans="1:14">
      <c r="A9" s="36"/>
      <c r="B9" s="481" t="s">
        <v>152</v>
      </c>
      <c r="C9" s="481"/>
      <c r="D9" s="481"/>
      <c r="E9" s="481"/>
      <c r="F9" s="481"/>
      <c r="G9" s="481"/>
      <c r="H9" s="481"/>
      <c r="I9" s="481"/>
      <c r="J9" s="481"/>
      <c r="K9" s="481"/>
    </row>
    <row r="10" spans="1:14">
      <c r="A10" s="36"/>
      <c r="B10" s="36"/>
      <c r="C10" s="36"/>
      <c r="D10" s="36"/>
      <c r="E10" s="36"/>
      <c r="F10" s="36"/>
      <c r="G10" s="36"/>
      <c r="H10" s="36"/>
      <c r="I10" s="36"/>
      <c r="J10" s="36"/>
      <c r="K10" s="36"/>
    </row>
    <row r="11" spans="1:14">
      <c r="A11" s="43"/>
      <c r="B11" s="475" t="s">
        <v>154</v>
      </c>
      <c r="C11" s="473" t="s">
        <v>155</v>
      </c>
      <c r="D11" s="477"/>
      <c r="E11" s="474"/>
      <c r="F11" s="473" t="s">
        <v>156</v>
      </c>
      <c r="G11" s="477"/>
      <c r="H11" s="474"/>
      <c r="I11" s="473" t="s">
        <v>157</v>
      </c>
      <c r="J11" s="474"/>
      <c r="K11" s="473" t="s">
        <v>158</v>
      </c>
      <c r="L11" s="474"/>
      <c r="M11" s="473" t="s">
        <v>159</v>
      </c>
      <c r="N11" s="474"/>
    </row>
    <row r="12" spans="1:14" ht="37.200000000000003" customHeight="1">
      <c r="A12" s="43"/>
      <c r="B12" s="476"/>
      <c r="C12" s="53" t="s">
        <v>160</v>
      </c>
      <c r="D12" s="53" t="s">
        <v>161</v>
      </c>
      <c r="E12" s="53" t="s">
        <v>162</v>
      </c>
      <c r="F12" s="53" t="s">
        <v>163</v>
      </c>
      <c r="G12" s="53" t="s">
        <v>164</v>
      </c>
      <c r="H12" s="52" t="s">
        <v>165</v>
      </c>
      <c r="I12" s="52" t="s">
        <v>166</v>
      </c>
      <c r="J12" s="54" t="s">
        <v>167</v>
      </c>
      <c r="K12" s="52" t="s">
        <v>168</v>
      </c>
      <c r="L12" s="52" t="s">
        <v>169</v>
      </c>
      <c r="M12" s="54" t="s">
        <v>170</v>
      </c>
      <c r="N12" s="52" t="s">
        <v>171</v>
      </c>
    </row>
    <row r="13" spans="1:14">
      <c r="B13" s="182" t="s">
        <v>174</v>
      </c>
      <c r="C13" s="187">
        <v>0</v>
      </c>
      <c r="D13" s="187">
        <v>0</v>
      </c>
      <c r="E13" s="187">
        <v>38500000000</v>
      </c>
      <c r="F13" s="187">
        <f>1274957479</f>
        <v>1274957479</v>
      </c>
      <c r="G13" s="187">
        <v>0</v>
      </c>
      <c r="H13" s="187">
        <f>2951187748+1014632</f>
        <v>2952202380</v>
      </c>
      <c r="I13" s="187">
        <v>0</v>
      </c>
      <c r="J13" s="187">
        <v>0</v>
      </c>
      <c r="K13" s="187">
        <f>+EEFF!I40+EEFF!I41</f>
        <v>4865752614</v>
      </c>
      <c r="L13" s="187">
        <v>0</v>
      </c>
      <c r="M13" s="188"/>
      <c r="N13" s="189"/>
    </row>
    <row r="14" spans="1:14">
      <c r="B14" s="183" t="s">
        <v>175</v>
      </c>
      <c r="C14" s="190">
        <f>+SUM(C13:C13)</f>
        <v>0</v>
      </c>
      <c r="D14" s="191">
        <v>0</v>
      </c>
      <c r="E14" s="190">
        <v>0</v>
      </c>
      <c r="F14" s="190">
        <v>0</v>
      </c>
      <c r="G14" s="190">
        <v>0</v>
      </c>
      <c r="H14" s="190">
        <v>0</v>
      </c>
      <c r="I14" s="190">
        <v>0</v>
      </c>
      <c r="J14" s="190">
        <v>0</v>
      </c>
      <c r="K14" s="192"/>
      <c r="L14" s="190">
        <v>0</v>
      </c>
      <c r="M14" s="188"/>
      <c r="N14" s="193"/>
    </row>
    <row r="15" spans="1:14">
      <c r="B15" s="184" t="s">
        <v>176</v>
      </c>
      <c r="C15" s="190">
        <f>+SUM(C13:C14)</f>
        <v>0</v>
      </c>
      <c r="D15" s="190">
        <v>0</v>
      </c>
      <c r="E15" s="203">
        <v>0</v>
      </c>
      <c r="F15" s="203">
        <v>0</v>
      </c>
      <c r="G15" s="203">
        <v>0</v>
      </c>
      <c r="H15" s="203">
        <v>0</v>
      </c>
      <c r="I15" s="203">
        <v>0</v>
      </c>
      <c r="J15" s="190">
        <v>0</v>
      </c>
      <c r="K15" s="190">
        <v>0</v>
      </c>
      <c r="L15" s="190">
        <v>0</v>
      </c>
      <c r="M15" s="188"/>
      <c r="N15" s="193"/>
    </row>
    <row r="16" spans="1:14">
      <c r="B16" s="184" t="s">
        <v>177</v>
      </c>
      <c r="C16" s="190">
        <v>0</v>
      </c>
      <c r="D16" s="190">
        <v>0</v>
      </c>
      <c r="E16" s="203">
        <v>0</v>
      </c>
      <c r="F16" s="203">
        <v>0</v>
      </c>
      <c r="G16" s="203">
        <v>0</v>
      </c>
      <c r="H16" s="203">
        <v>0</v>
      </c>
      <c r="I16" s="203">
        <v>0</v>
      </c>
      <c r="J16" s="190">
        <v>0</v>
      </c>
      <c r="K16" s="190">
        <v>0</v>
      </c>
      <c r="L16" s="190">
        <v>0</v>
      </c>
      <c r="M16" s="188"/>
      <c r="N16" s="193"/>
    </row>
    <row r="17" spans="2:14">
      <c r="B17" s="184" t="s">
        <v>178</v>
      </c>
      <c r="C17" s="190">
        <f>+SUM(C13:C15)</f>
        <v>0</v>
      </c>
      <c r="D17" s="190">
        <v>0</v>
      </c>
      <c r="E17" s="203">
        <v>0</v>
      </c>
      <c r="F17" s="203">
        <v>0</v>
      </c>
      <c r="G17" s="203">
        <v>0</v>
      </c>
      <c r="H17" s="203">
        <v>0</v>
      </c>
      <c r="I17" s="203">
        <v>0</v>
      </c>
      <c r="J17" s="190">
        <v>0</v>
      </c>
      <c r="K17" s="190">
        <v>0</v>
      </c>
      <c r="L17" s="190">
        <v>0</v>
      </c>
      <c r="M17" s="188"/>
      <c r="N17" s="193"/>
    </row>
    <row r="18" spans="2:14">
      <c r="B18" s="184" t="s">
        <v>179</v>
      </c>
      <c r="C18" s="190">
        <v>0</v>
      </c>
      <c r="D18" s="190">
        <v>0</v>
      </c>
      <c r="E18" s="203">
        <v>0</v>
      </c>
      <c r="F18" s="203">
        <v>0</v>
      </c>
      <c r="G18" s="203">
        <v>0</v>
      </c>
      <c r="H18" s="203">
        <v>0</v>
      </c>
      <c r="I18" s="203">
        <v>0</v>
      </c>
      <c r="J18" s="190">
        <v>0</v>
      </c>
      <c r="K18" s="190">
        <v>0</v>
      </c>
      <c r="L18" s="190">
        <v>0</v>
      </c>
      <c r="M18" s="188"/>
      <c r="N18" s="193"/>
    </row>
    <row r="19" spans="2:14">
      <c r="B19" s="184" t="s">
        <v>180</v>
      </c>
      <c r="C19" s="190">
        <v>0</v>
      </c>
      <c r="D19" s="190">
        <v>0</v>
      </c>
      <c r="E19" s="203">
        <v>0</v>
      </c>
      <c r="F19" s="203"/>
      <c r="G19" s="203">
        <v>0</v>
      </c>
      <c r="H19" s="203">
        <v>0</v>
      </c>
      <c r="I19" s="203">
        <v>0</v>
      </c>
      <c r="J19" s="190">
        <v>0</v>
      </c>
      <c r="K19" s="190">
        <v>0</v>
      </c>
      <c r="L19" s="190"/>
      <c r="M19" s="188"/>
      <c r="N19" s="193"/>
    </row>
    <row r="20" spans="2:14">
      <c r="B20" s="184" t="s">
        <v>181</v>
      </c>
      <c r="C20" s="190">
        <v>0</v>
      </c>
      <c r="D20" s="190">
        <v>0</v>
      </c>
      <c r="E20" s="190">
        <v>0</v>
      </c>
      <c r="F20" s="190">
        <v>0</v>
      </c>
      <c r="G20" s="190">
        <v>0</v>
      </c>
      <c r="H20" s="190">
        <v>0</v>
      </c>
      <c r="I20" s="190">
        <v>0</v>
      </c>
      <c r="J20" s="190">
        <v>0</v>
      </c>
      <c r="K20" s="190">
        <v>0</v>
      </c>
      <c r="L20" s="190"/>
      <c r="M20" s="188"/>
      <c r="N20" s="193"/>
    </row>
    <row r="21" spans="2:14">
      <c r="B21" s="185" t="s">
        <v>172</v>
      </c>
      <c r="C21" s="190">
        <f>+SUM(C13:C15)</f>
        <v>0</v>
      </c>
      <c r="D21" s="190">
        <v>0</v>
      </c>
      <c r="E21" s="190">
        <v>0</v>
      </c>
      <c r="F21" s="190">
        <v>0</v>
      </c>
      <c r="G21" s="190">
        <v>0</v>
      </c>
      <c r="H21" s="190">
        <v>0</v>
      </c>
      <c r="I21" s="190">
        <v>0</v>
      </c>
      <c r="J21" s="190">
        <v>0</v>
      </c>
      <c r="K21" s="190">
        <v>0</v>
      </c>
      <c r="L21" s="190">
        <v>0</v>
      </c>
      <c r="M21" s="188"/>
      <c r="N21" s="193"/>
    </row>
    <row r="22" spans="2:14">
      <c r="B22" s="180" t="s">
        <v>173</v>
      </c>
      <c r="C22" s="190">
        <f>+SUM(C13:C21)</f>
        <v>0</v>
      </c>
      <c r="D22" s="190">
        <v>0</v>
      </c>
      <c r="E22" s="190">
        <v>0</v>
      </c>
      <c r="F22" s="190">
        <v>0</v>
      </c>
      <c r="G22" s="190">
        <v>0</v>
      </c>
      <c r="H22" s="190">
        <v>0</v>
      </c>
      <c r="I22" s="190">
        <v>0</v>
      </c>
      <c r="J22" s="190">
        <v>0</v>
      </c>
      <c r="K22" s="190">
        <v>0</v>
      </c>
      <c r="L22" s="190">
        <f>+EEFF!H41</f>
        <v>-9222955990</v>
      </c>
      <c r="M22" s="194"/>
      <c r="N22" s="195"/>
    </row>
    <row r="23" spans="2:14" ht="15" thickBot="1">
      <c r="B23" s="181" t="s">
        <v>182</v>
      </c>
      <c r="C23" s="196">
        <f t="shared" ref="C23:L23" si="0">+SUM(C13:C22)</f>
        <v>0</v>
      </c>
      <c r="D23" s="197">
        <f t="shared" si="0"/>
        <v>0</v>
      </c>
      <c r="E23" s="197">
        <f t="shared" si="0"/>
        <v>38500000000</v>
      </c>
      <c r="F23" s="197">
        <f t="shared" si="0"/>
        <v>1274957479</v>
      </c>
      <c r="G23" s="197">
        <f t="shared" si="0"/>
        <v>0</v>
      </c>
      <c r="H23" s="198">
        <f t="shared" si="0"/>
        <v>2952202380</v>
      </c>
      <c r="I23" s="198">
        <f t="shared" si="0"/>
        <v>0</v>
      </c>
      <c r="J23" s="199">
        <f t="shared" si="0"/>
        <v>0</v>
      </c>
      <c r="K23" s="198">
        <f t="shared" si="0"/>
        <v>4865752614</v>
      </c>
      <c r="L23" s="196">
        <f t="shared" si="0"/>
        <v>-9222955990</v>
      </c>
      <c r="M23" s="200">
        <f>+EEFF!H42</f>
        <v>38369956485</v>
      </c>
      <c r="N23" s="200">
        <v>0</v>
      </c>
    </row>
    <row r="24" spans="2:14" ht="15.6" thickTop="1" thickBot="1">
      <c r="B24" s="186" t="s">
        <v>174</v>
      </c>
      <c r="C24" s="201">
        <v>0</v>
      </c>
      <c r="D24" s="202">
        <v>0</v>
      </c>
      <c r="E24" s="202">
        <f>+E23</f>
        <v>38500000000</v>
      </c>
      <c r="F24" s="202">
        <f>+F23</f>
        <v>1274957479</v>
      </c>
      <c r="G24" s="202">
        <v>0</v>
      </c>
      <c r="H24" s="202">
        <f>+H23</f>
        <v>2952202380</v>
      </c>
      <c r="I24" s="202">
        <v>0</v>
      </c>
      <c r="J24" s="202">
        <v>0</v>
      </c>
      <c r="K24" s="202">
        <f>+EEFF!I40</f>
        <v>4439899904</v>
      </c>
      <c r="L24" s="202">
        <f>+EEFF!I41</f>
        <v>425852710</v>
      </c>
      <c r="M24" s="202"/>
      <c r="N24" s="202">
        <f>+EEFF!I42</f>
        <v>47592912473</v>
      </c>
    </row>
    <row r="25" spans="2:14" ht="15" thickTop="1">
      <c r="L25" s="45"/>
    </row>
    <row r="26" spans="2:14">
      <c r="L26" s="45"/>
    </row>
    <row r="27" spans="2:14">
      <c r="B27" s="371" t="s">
        <v>127</v>
      </c>
    </row>
  </sheetData>
  <mergeCells count="10">
    <mergeCell ref="B3:K3"/>
    <mergeCell ref="B5:K5"/>
    <mergeCell ref="B7:K7"/>
    <mergeCell ref="B9:K9"/>
    <mergeCell ref="K11:L11"/>
    <mergeCell ref="M11:N11"/>
    <mergeCell ref="B11:B12"/>
    <mergeCell ref="C11:E11"/>
    <mergeCell ref="F11:H11"/>
    <mergeCell ref="I11: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9645F-C676-4B5F-85E7-3D74824A9C35}">
  <dimension ref="A7:K48"/>
  <sheetViews>
    <sheetView zoomScaleNormal="100" workbookViewId="0">
      <selection activeCell="C37" sqref="C37"/>
    </sheetView>
  </sheetViews>
  <sheetFormatPr baseColWidth="10" defaultRowHeight="14.4"/>
  <cols>
    <col min="2" max="2" width="56.6640625" bestFit="1" customWidth="1"/>
    <col min="3" max="4" width="15.6640625" bestFit="1" customWidth="1"/>
  </cols>
  <sheetData>
    <row r="7" spans="1:5" ht="22.8">
      <c r="A7" s="150" t="s">
        <v>128</v>
      </c>
      <c r="B7" s="150"/>
      <c r="C7" s="150"/>
    </row>
    <row r="8" spans="1:5" ht="22.8">
      <c r="A8" s="147" t="str">
        <f>+[1]EERR!$B$8</f>
        <v>correspondiente al ejercicio ecónomico finalizado 31 de diciembre de 2020</v>
      </c>
      <c r="B8" s="148"/>
      <c r="C8" s="148"/>
    </row>
    <row r="9" spans="1:5">
      <c r="A9" s="42" t="str">
        <f>+[1]EERR!$B$9</f>
        <v>Presentado en forma comparativa con el ejercicio anterior finalizado el 31 de diciembre de 2019</v>
      </c>
      <c r="B9" s="42"/>
      <c r="C9" s="42"/>
    </row>
    <row r="10" spans="1:5">
      <c r="A10" s="17" t="s">
        <v>59</v>
      </c>
      <c r="B10" s="149"/>
      <c r="C10" s="149"/>
    </row>
    <row r="12" spans="1:5">
      <c r="B12" s="171"/>
      <c r="C12" s="172" t="str">
        <f>+[1]EERR!$C$12</f>
        <v>31.12.2020</v>
      </c>
      <c r="D12" s="172" t="str">
        <f>+[1]EERR!$D$12</f>
        <v>31.12.2019</v>
      </c>
    </row>
    <row r="13" spans="1:5">
      <c r="B13" s="173" t="s">
        <v>143</v>
      </c>
      <c r="C13" s="154"/>
      <c r="D13" s="155"/>
      <c r="E13" s="152"/>
    </row>
    <row r="14" spans="1:5">
      <c r="B14" s="156" t="s">
        <v>129</v>
      </c>
      <c r="C14" s="157">
        <f>71794736234</f>
        <v>71794736234</v>
      </c>
      <c r="D14" s="158">
        <f>84190904319</f>
        <v>84190904319</v>
      </c>
    </row>
    <row r="15" spans="1:5">
      <c r="B15" s="156" t="s">
        <v>130</v>
      </c>
      <c r="C15" s="131">
        <f>-58292509637</f>
        <v>-58292509637</v>
      </c>
      <c r="D15" s="153">
        <f>-79440107468</f>
        <v>-79440107468</v>
      </c>
    </row>
    <row r="16" spans="1:5">
      <c r="B16" s="156" t="s">
        <v>121</v>
      </c>
      <c r="C16" s="157">
        <f>676150421</f>
        <v>676150421</v>
      </c>
      <c r="D16" s="158">
        <f>611105556</f>
        <v>611105556</v>
      </c>
    </row>
    <row r="17" spans="2:4">
      <c r="B17" s="156" t="s">
        <v>131</v>
      </c>
      <c r="C17" s="159" t="s">
        <v>116</v>
      </c>
      <c r="D17" s="160">
        <f>-162814352</f>
        <v>-162814352</v>
      </c>
    </row>
    <row r="18" spans="2:4">
      <c r="B18" s="174" t="s">
        <v>144</v>
      </c>
      <c r="C18" s="161">
        <f>SUM(C14:C17)</f>
        <v>14178377018</v>
      </c>
      <c r="D18" s="162">
        <f>SUM(D14:D17)</f>
        <v>5199088055</v>
      </c>
    </row>
    <row r="19" spans="2:4">
      <c r="B19" s="156"/>
      <c r="C19" s="163"/>
      <c r="D19" s="164"/>
    </row>
    <row r="20" spans="2:4">
      <c r="B20" s="174" t="s">
        <v>145</v>
      </c>
      <c r="C20" s="163"/>
      <c r="D20" s="164"/>
    </row>
    <row r="21" spans="2:4">
      <c r="B21" s="165" t="s">
        <v>132</v>
      </c>
      <c r="C21" s="157">
        <f>310782659</f>
        <v>310782659</v>
      </c>
      <c r="D21" s="158">
        <f>240692433</f>
        <v>240692433</v>
      </c>
    </row>
    <row r="22" spans="2:4">
      <c r="B22" s="165" t="s">
        <v>133</v>
      </c>
      <c r="C22" s="163" t="s">
        <v>116</v>
      </c>
      <c r="D22" s="158">
        <f>1952972309</f>
        <v>1952972309</v>
      </c>
    </row>
    <row r="23" spans="2:4">
      <c r="B23" s="165" t="s">
        <v>134</v>
      </c>
      <c r="C23" s="131">
        <f>-353751299</f>
        <v>-353751299</v>
      </c>
      <c r="D23" s="131">
        <f>-1949735598</f>
        <v>-1949735598</v>
      </c>
    </row>
    <row r="24" spans="2:4">
      <c r="B24" s="165" t="s">
        <v>135</v>
      </c>
      <c r="C24" s="157">
        <f>356105317</f>
        <v>356105317</v>
      </c>
      <c r="D24" s="158">
        <f>3670597629</f>
        <v>3670597629</v>
      </c>
    </row>
    <row r="25" spans="2:4">
      <c r="B25" s="165" t="s">
        <v>136</v>
      </c>
      <c r="C25" s="175">
        <f>4364093300</f>
        <v>4364093300</v>
      </c>
      <c r="D25" s="160">
        <f>5794351916</f>
        <v>5794351916</v>
      </c>
    </row>
    <row r="26" spans="2:4">
      <c r="B26" s="174" t="s">
        <v>146</v>
      </c>
      <c r="C26" s="161">
        <f>SUM(C21:C25)</f>
        <v>4677229977</v>
      </c>
      <c r="D26" s="161">
        <f>SUM(D21:D25)</f>
        <v>9708878689</v>
      </c>
    </row>
    <row r="27" spans="2:4">
      <c r="B27" s="156"/>
      <c r="C27" s="163"/>
      <c r="D27" s="164"/>
    </row>
    <row r="28" spans="2:4">
      <c r="B28" s="174" t="s">
        <v>147</v>
      </c>
      <c r="C28" s="163"/>
      <c r="D28" s="164"/>
    </row>
    <row r="29" spans="2:4">
      <c r="B29" s="165" t="s">
        <v>137</v>
      </c>
      <c r="C29" s="131">
        <f>-8356289639</f>
        <v>-8356289639</v>
      </c>
      <c r="D29" s="131">
        <f>-734312122</f>
        <v>-734312122</v>
      </c>
    </row>
    <row r="30" spans="2:4">
      <c r="B30" s="165" t="s">
        <v>138</v>
      </c>
      <c r="C30" s="136">
        <f>-13365240785</f>
        <v>-13365240785</v>
      </c>
      <c r="D30" s="136">
        <f>-14774371383</f>
        <v>-14774371383</v>
      </c>
    </row>
    <row r="31" spans="2:4">
      <c r="B31" s="174" t="s">
        <v>148</v>
      </c>
      <c r="C31" s="130">
        <f>SUM(C29:C30)</f>
        <v>-21721530424</v>
      </c>
      <c r="D31" s="130">
        <f>SUM(D29:D30)</f>
        <v>-15508683505</v>
      </c>
    </row>
    <row r="32" spans="2:4">
      <c r="B32" s="156"/>
      <c r="C32" s="163"/>
      <c r="D32" s="164"/>
    </row>
    <row r="33" spans="2:11">
      <c r="B33" s="156" t="s">
        <v>139</v>
      </c>
      <c r="C33" s="175">
        <f>433155150</f>
        <v>433155150</v>
      </c>
      <c r="D33" s="160">
        <f>959204675</f>
        <v>959204675</v>
      </c>
    </row>
    <row r="34" spans="2:11">
      <c r="B34" s="156"/>
      <c r="C34" s="157"/>
      <c r="D34" s="158"/>
    </row>
    <row r="35" spans="2:11">
      <c r="B35" s="166" t="s">
        <v>140</v>
      </c>
      <c r="C35" s="130">
        <f>+C18+C26+C31+C33</f>
        <v>-2432768279</v>
      </c>
      <c r="D35" s="130">
        <f>+D18+D26+D31+D33</f>
        <v>358487914</v>
      </c>
    </row>
    <row r="36" spans="2:11">
      <c r="B36" s="167" t="s">
        <v>141</v>
      </c>
      <c r="C36" s="169">
        <f>+D37</f>
        <v>5446049951</v>
      </c>
      <c r="D36" s="170">
        <f>5087562037</f>
        <v>5087562037</v>
      </c>
    </row>
    <row r="37" spans="2:11">
      <c r="B37" s="168" t="s">
        <v>142</v>
      </c>
      <c r="C37" s="176">
        <f>+C35+C36</f>
        <v>3013281672</v>
      </c>
      <c r="D37" s="170">
        <f>+D35+D36</f>
        <v>5446049951</v>
      </c>
    </row>
    <row r="39" spans="2:11">
      <c r="B39" s="371" t="s">
        <v>127</v>
      </c>
      <c r="C39" s="23"/>
      <c r="D39" s="23"/>
      <c r="E39" s="8"/>
    </row>
    <row r="40" spans="2:11">
      <c r="B40" s="371"/>
      <c r="C40" s="23"/>
      <c r="D40" s="23"/>
      <c r="E40" s="8"/>
    </row>
    <row r="41" spans="2:11">
      <c r="B41" s="371"/>
      <c r="C41" s="23"/>
      <c r="D41" s="23"/>
      <c r="E41" s="8"/>
    </row>
    <row r="42" spans="2:11">
      <c r="B42" s="371"/>
      <c r="C42" s="23"/>
      <c r="D42" s="23"/>
      <c r="E42" s="8"/>
    </row>
    <row r="43" spans="2:11">
      <c r="B43" s="371"/>
      <c r="C43" s="23"/>
      <c r="D43" s="23"/>
      <c r="E43" s="8"/>
    </row>
    <row r="46" spans="2:11">
      <c r="B46" s="11"/>
      <c r="C46" s="46"/>
      <c r="E46" s="11"/>
      <c r="F46" s="11"/>
      <c r="G46" s="11"/>
      <c r="I46" s="11"/>
      <c r="J46" s="11"/>
      <c r="K46" s="11"/>
    </row>
    <row r="47" spans="2:11">
      <c r="B47" s="7" t="s">
        <v>3</v>
      </c>
      <c r="C47" s="48"/>
      <c r="D47" s="5"/>
      <c r="F47" s="7" t="s">
        <v>5</v>
      </c>
      <c r="J47" s="7" t="s">
        <v>24</v>
      </c>
    </row>
    <row r="48" spans="2:11">
      <c r="B48" s="7" t="s">
        <v>4</v>
      </c>
      <c r="C48" s="6"/>
      <c r="D48" s="6"/>
      <c r="F48" s="7" t="s">
        <v>6</v>
      </c>
      <c r="J48" s="7" t="s">
        <v>25</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A099C-0CCE-4795-ABA7-450B39D490F0}">
  <dimension ref="B7:O458"/>
  <sheetViews>
    <sheetView topLeftCell="A392" zoomScaleNormal="100" workbookViewId="0">
      <selection activeCell="D395" sqref="D395"/>
    </sheetView>
  </sheetViews>
  <sheetFormatPr baseColWidth="10" defaultRowHeight="14.4"/>
  <cols>
    <col min="1" max="1" width="2.5546875" customWidth="1"/>
    <col min="2" max="2" width="41" customWidth="1"/>
    <col min="3" max="3" width="15.5546875" customWidth="1"/>
    <col min="4" max="4" width="17.109375" bestFit="1" customWidth="1"/>
    <col min="5" max="5" width="20" bestFit="1" customWidth="1"/>
    <col min="6" max="6" width="16.6640625" customWidth="1"/>
    <col min="7" max="7" width="15.44140625" customWidth="1"/>
    <col min="8" max="8" width="14" bestFit="1" customWidth="1"/>
    <col min="9" max="9" width="15.88671875" bestFit="1" customWidth="1"/>
    <col min="10" max="10" width="13.6640625" bestFit="1" customWidth="1"/>
    <col min="11" max="11" width="14.6640625" bestFit="1" customWidth="1"/>
    <col min="12" max="12" width="15.33203125" bestFit="1" customWidth="1"/>
  </cols>
  <sheetData>
    <row r="7" spans="2:15" ht="22.8">
      <c r="B7" s="545" t="s">
        <v>183</v>
      </c>
      <c r="C7" s="545"/>
      <c r="D7" s="545"/>
      <c r="E7" s="545"/>
      <c r="F7" s="545"/>
      <c r="G7" s="545"/>
      <c r="H7" s="545"/>
      <c r="I7" s="545"/>
      <c r="J7" s="545"/>
    </row>
    <row r="8" spans="2:15" ht="22.8">
      <c r="B8" s="204" t="s">
        <v>95</v>
      </c>
      <c r="C8" s="204"/>
      <c r="D8" s="204"/>
      <c r="E8" s="204"/>
      <c r="F8" s="204"/>
      <c r="G8" s="204"/>
      <c r="H8" s="204"/>
      <c r="I8" s="204"/>
      <c r="J8" s="204"/>
    </row>
    <row r="9" spans="2:15">
      <c r="B9" s="18" t="s">
        <v>184</v>
      </c>
    </row>
    <row r="11" spans="2:15" ht="17.399999999999999">
      <c r="B11" s="544" t="s">
        <v>185</v>
      </c>
      <c r="C11" s="544"/>
      <c r="D11" s="544"/>
      <c r="E11" s="544"/>
      <c r="F11" s="544"/>
      <c r="G11" s="544"/>
      <c r="H11" s="544"/>
      <c r="I11" s="206"/>
      <c r="J11" s="34"/>
      <c r="K11" s="34"/>
      <c r="L11" s="34"/>
      <c r="M11" s="34"/>
      <c r="N11" s="34"/>
      <c r="O11" s="34"/>
    </row>
    <row r="12" spans="2:15" ht="14.4" customHeight="1">
      <c r="B12" s="207"/>
      <c r="C12" s="34"/>
      <c r="D12" s="34"/>
      <c r="E12" s="34"/>
      <c r="F12" s="34"/>
      <c r="G12" s="34"/>
      <c r="H12" s="34"/>
      <c r="I12" s="34"/>
      <c r="J12" s="34"/>
      <c r="K12" s="34"/>
      <c r="L12" s="34"/>
      <c r="M12" s="34"/>
      <c r="N12" s="34"/>
      <c r="O12" s="34"/>
    </row>
    <row r="13" spans="2:15" ht="30" customHeight="1">
      <c r="B13" s="546" t="s">
        <v>187</v>
      </c>
      <c r="C13" s="546"/>
      <c r="D13" s="546"/>
      <c r="E13" s="546"/>
      <c r="F13" s="546"/>
      <c r="G13" s="546"/>
      <c r="H13" s="546"/>
      <c r="I13" s="546"/>
      <c r="J13" s="546"/>
      <c r="K13" s="34"/>
      <c r="L13" s="34"/>
      <c r="M13" s="34"/>
      <c r="N13" s="34"/>
      <c r="O13" s="34"/>
    </row>
    <row r="14" spans="2:15">
      <c r="B14" s="34"/>
      <c r="C14" s="34"/>
      <c r="D14" s="34"/>
      <c r="E14" s="34"/>
      <c r="F14" s="34"/>
      <c r="G14" s="34"/>
      <c r="H14" s="34"/>
      <c r="I14" s="34"/>
      <c r="J14" s="34"/>
      <c r="K14" s="34"/>
      <c r="L14" s="34"/>
      <c r="M14" s="34"/>
      <c r="N14" s="34"/>
      <c r="O14" s="34"/>
    </row>
    <row r="15" spans="2:15" ht="15">
      <c r="B15" s="544" t="s">
        <v>186</v>
      </c>
      <c r="C15" s="544"/>
      <c r="D15" s="544"/>
      <c r="E15" s="544"/>
      <c r="F15" s="544"/>
      <c r="G15" s="544"/>
      <c r="H15" s="544"/>
      <c r="I15" s="544"/>
      <c r="J15" s="34"/>
      <c r="K15" s="34"/>
      <c r="L15" s="34"/>
      <c r="M15" s="34"/>
      <c r="N15" s="34"/>
      <c r="O15" s="34"/>
    </row>
    <row r="16" spans="2:15">
      <c r="B16" s="34"/>
      <c r="C16" s="34"/>
      <c r="D16" s="34"/>
      <c r="E16" s="34"/>
      <c r="F16" s="34"/>
      <c r="G16" s="34"/>
      <c r="H16" s="34"/>
      <c r="I16" s="34"/>
      <c r="J16" s="34"/>
      <c r="K16" s="34"/>
      <c r="L16" s="34"/>
      <c r="M16" s="34"/>
      <c r="N16" s="34"/>
      <c r="O16" s="34"/>
    </row>
    <row r="17" spans="2:15">
      <c r="B17" s="507" t="s">
        <v>188</v>
      </c>
      <c r="C17" s="507"/>
      <c r="D17" s="507"/>
      <c r="E17" s="507"/>
      <c r="F17" s="507"/>
      <c r="G17" s="507"/>
      <c r="H17" s="507"/>
      <c r="I17" s="507"/>
      <c r="J17" s="507"/>
      <c r="K17" s="34"/>
      <c r="L17" s="34"/>
      <c r="M17" s="34"/>
      <c r="N17" s="34"/>
      <c r="O17" s="34"/>
    </row>
    <row r="18" spans="2:15">
      <c r="B18" s="34"/>
      <c r="C18" s="34"/>
      <c r="D18" s="34"/>
      <c r="E18" s="34"/>
      <c r="F18" s="34"/>
      <c r="G18" s="34"/>
      <c r="H18" s="34"/>
      <c r="I18" s="34"/>
      <c r="J18" s="34"/>
      <c r="K18" s="34"/>
      <c r="L18" s="34"/>
      <c r="M18" s="34"/>
      <c r="N18" s="34"/>
      <c r="O18" s="34"/>
    </row>
    <row r="19" spans="2:15">
      <c r="B19" s="534" t="s">
        <v>189</v>
      </c>
      <c r="C19" s="534"/>
      <c r="D19" s="534"/>
      <c r="E19" s="534"/>
      <c r="F19" s="534"/>
      <c r="G19" s="534"/>
      <c r="H19" s="534"/>
      <c r="I19" s="534"/>
      <c r="J19" s="534"/>
      <c r="K19" s="534"/>
      <c r="L19" s="534"/>
      <c r="M19" s="534"/>
      <c r="N19" s="534"/>
      <c r="O19" s="534"/>
    </row>
    <row r="20" spans="2:15">
      <c r="B20" s="534"/>
      <c r="C20" s="534"/>
      <c r="D20" s="534"/>
      <c r="E20" s="534"/>
      <c r="F20" s="534"/>
      <c r="G20" s="534"/>
      <c r="H20" s="534"/>
      <c r="I20" s="534"/>
      <c r="J20" s="534"/>
      <c r="K20" s="534"/>
      <c r="L20" s="534"/>
      <c r="M20" s="534"/>
      <c r="N20" s="534"/>
      <c r="O20" s="534"/>
    </row>
    <row r="21" spans="2:15">
      <c r="B21" s="534"/>
      <c r="C21" s="534"/>
      <c r="D21" s="534"/>
      <c r="E21" s="534"/>
      <c r="F21" s="534"/>
      <c r="G21" s="534"/>
      <c r="H21" s="534"/>
      <c r="I21" s="534"/>
      <c r="J21" s="534"/>
      <c r="K21" s="534"/>
      <c r="L21" s="534"/>
      <c r="M21" s="534"/>
      <c r="N21" s="534"/>
      <c r="O21" s="534"/>
    </row>
    <row r="22" spans="2:15">
      <c r="B22" s="17"/>
      <c r="C22" s="35"/>
      <c r="D22" s="35"/>
      <c r="E22" s="35"/>
      <c r="F22" s="35"/>
      <c r="G22" s="35"/>
      <c r="H22" s="35"/>
      <c r="I22" s="35"/>
      <c r="J22" s="35"/>
      <c r="K22" s="35"/>
      <c r="L22" s="35"/>
      <c r="M22" s="35"/>
      <c r="N22" s="35"/>
      <c r="O22" s="35"/>
    </row>
    <row r="23" spans="2:15">
      <c r="B23" s="534" t="s">
        <v>190</v>
      </c>
      <c r="C23" s="534"/>
      <c r="D23" s="534"/>
      <c r="E23" s="534"/>
      <c r="F23" s="534"/>
      <c r="G23" s="534"/>
      <c r="H23" s="534"/>
      <c r="I23" s="534"/>
      <c r="J23" s="534"/>
      <c r="K23" s="534"/>
      <c r="L23" s="534"/>
      <c r="M23" s="534"/>
      <c r="N23" s="534"/>
      <c r="O23" s="534"/>
    </row>
    <row r="24" spans="2:15" ht="24.6" customHeight="1">
      <c r="B24" s="534"/>
      <c r="C24" s="534"/>
      <c r="D24" s="534"/>
      <c r="E24" s="534"/>
      <c r="F24" s="534"/>
      <c r="G24" s="534"/>
      <c r="H24" s="534"/>
      <c r="I24" s="534"/>
      <c r="J24" s="534"/>
      <c r="K24" s="534"/>
      <c r="L24" s="534"/>
      <c r="M24" s="534"/>
      <c r="N24" s="534"/>
      <c r="O24" s="534"/>
    </row>
    <row r="25" spans="2:15">
      <c r="B25" s="17"/>
      <c r="C25" s="35"/>
      <c r="D25" s="35"/>
      <c r="E25" s="35"/>
      <c r="F25" s="35"/>
      <c r="G25" s="35"/>
      <c r="H25" s="35"/>
      <c r="I25" s="35"/>
      <c r="J25" s="35"/>
      <c r="K25" s="35"/>
      <c r="L25" s="35"/>
      <c r="M25" s="35"/>
      <c r="N25" s="35"/>
      <c r="O25" s="35"/>
    </row>
    <row r="26" spans="2:15">
      <c r="B26" s="534" t="s">
        <v>191</v>
      </c>
      <c r="C26" s="534"/>
      <c r="D26" s="534"/>
      <c r="E26" s="534"/>
      <c r="F26" s="534"/>
      <c r="G26" s="534"/>
      <c r="H26" s="534"/>
      <c r="I26" s="534"/>
      <c r="J26" s="534"/>
      <c r="K26" s="534"/>
      <c r="L26" s="534"/>
      <c r="M26" s="534"/>
      <c r="N26" s="534"/>
      <c r="O26" s="534"/>
    </row>
    <row r="27" spans="2:15" ht="28.2" customHeight="1">
      <c r="B27" s="534"/>
      <c r="C27" s="534"/>
      <c r="D27" s="534"/>
      <c r="E27" s="534"/>
      <c r="F27" s="534"/>
      <c r="G27" s="534"/>
      <c r="H27" s="534"/>
      <c r="I27" s="534"/>
      <c r="J27" s="534"/>
      <c r="K27" s="534"/>
      <c r="L27" s="534"/>
      <c r="M27" s="534"/>
      <c r="N27" s="534"/>
      <c r="O27" s="534"/>
    </row>
    <row r="28" spans="2:15">
      <c r="B28" s="17"/>
      <c r="C28" s="35"/>
      <c r="D28" s="35"/>
      <c r="E28" s="35"/>
      <c r="F28" s="35"/>
      <c r="G28" s="35"/>
      <c r="H28" s="35"/>
      <c r="I28" s="35"/>
      <c r="J28" s="35"/>
      <c r="K28" s="35"/>
      <c r="L28" s="35"/>
      <c r="M28" s="35"/>
      <c r="N28" s="35"/>
      <c r="O28" s="35"/>
    </row>
    <row r="29" spans="2:15">
      <c r="B29" s="17" t="s">
        <v>192</v>
      </c>
      <c r="C29" s="35"/>
      <c r="D29" s="35"/>
      <c r="E29" s="35"/>
      <c r="F29" s="35"/>
      <c r="G29" s="35"/>
      <c r="H29" s="35"/>
      <c r="I29" s="35"/>
      <c r="J29" s="35"/>
      <c r="K29" s="35"/>
      <c r="L29" s="35"/>
      <c r="M29" s="35"/>
      <c r="N29" s="35"/>
      <c r="O29" s="35"/>
    </row>
    <row r="30" spans="2:15">
      <c r="B30" s="17"/>
      <c r="C30" s="35"/>
      <c r="D30" s="35"/>
      <c r="E30" s="35"/>
      <c r="F30" s="35"/>
      <c r="G30" s="35"/>
      <c r="H30" s="35"/>
      <c r="I30" s="35"/>
      <c r="J30" s="35"/>
      <c r="K30" s="35"/>
      <c r="L30" s="35"/>
      <c r="M30" s="35"/>
      <c r="N30" s="35"/>
      <c r="O30" s="35"/>
    </row>
    <row r="31" spans="2:15">
      <c r="B31" s="534" t="s">
        <v>193</v>
      </c>
      <c r="C31" s="534"/>
      <c r="D31" s="534"/>
      <c r="E31" s="534"/>
      <c r="F31" s="534"/>
      <c r="G31" s="534"/>
      <c r="H31" s="534"/>
      <c r="I31" s="534"/>
      <c r="J31" s="534"/>
      <c r="K31" s="534"/>
      <c r="L31" s="534"/>
      <c r="M31" s="534"/>
      <c r="N31" s="534"/>
      <c r="O31" s="534"/>
    </row>
    <row r="32" spans="2:15">
      <c r="B32" s="534"/>
      <c r="C32" s="534"/>
      <c r="D32" s="534"/>
      <c r="E32" s="534"/>
      <c r="F32" s="534"/>
      <c r="G32" s="534"/>
      <c r="H32" s="534"/>
      <c r="I32" s="534"/>
      <c r="J32" s="534"/>
      <c r="K32" s="534"/>
      <c r="L32" s="534"/>
      <c r="M32" s="534"/>
      <c r="N32" s="534"/>
      <c r="O32" s="534"/>
    </row>
    <row r="33" spans="2:15">
      <c r="B33" s="17"/>
      <c r="C33" s="35"/>
      <c r="D33" s="35"/>
      <c r="E33" s="35"/>
      <c r="F33" s="35"/>
      <c r="G33" s="35"/>
      <c r="H33" s="35"/>
      <c r="I33" s="35"/>
      <c r="J33" s="35"/>
      <c r="K33" s="35"/>
      <c r="L33" s="35"/>
      <c r="M33" s="35"/>
      <c r="N33" s="35"/>
      <c r="O33" s="35"/>
    </row>
    <row r="34" spans="2:15">
      <c r="B34" s="534" t="s">
        <v>194</v>
      </c>
      <c r="C34" s="534"/>
      <c r="D34" s="534"/>
      <c r="E34" s="534"/>
      <c r="F34" s="534"/>
      <c r="G34" s="534"/>
      <c r="H34" s="534"/>
      <c r="I34" s="534"/>
      <c r="J34" s="534"/>
      <c r="K34" s="534"/>
      <c r="L34" s="534"/>
      <c r="M34" s="534"/>
      <c r="N34" s="534"/>
      <c r="O34" s="534"/>
    </row>
    <row r="35" spans="2:15" ht="33" customHeight="1">
      <c r="B35" s="534"/>
      <c r="C35" s="534"/>
      <c r="D35" s="534"/>
      <c r="E35" s="534"/>
      <c r="F35" s="534"/>
      <c r="G35" s="534"/>
      <c r="H35" s="534"/>
      <c r="I35" s="534"/>
      <c r="J35" s="534"/>
      <c r="K35" s="534"/>
      <c r="L35" s="534"/>
      <c r="M35" s="534"/>
      <c r="N35" s="534"/>
      <c r="O35" s="534"/>
    </row>
    <row r="36" spans="2:15">
      <c r="B36" s="17"/>
      <c r="C36" s="35"/>
      <c r="D36" s="35"/>
      <c r="E36" s="35"/>
      <c r="F36" s="35"/>
      <c r="G36" s="35"/>
      <c r="H36" s="35"/>
      <c r="I36" s="35"/>
      <c r="J36" s="35"/>
      <c r="K36" s="35"/>
      <c r="L36" s="35"/>
      <c r="M36" s="35"/>
      <c r="N36" s="35"/>
      <c r="O36" s="35"/>
    </row>
    <row r="37" spans="2:15">
      <c r="B37" s="534" t="s">
        <v>195</v>
      </c>
      <c r="C37" s="534"/>
      <c r="D37" s="534"/>
      <c r="E37" s="534"/>
      <c r="F37" s="534"/>
      <c r="G37" s="534"/>
      <c r="H37" s="534"/>
      <c r="I37" s="534"/>
      <c r="J37" s="534"/>
      <c r="K37" s="534"/>
      <c r="L37" s="534"/>
      <c r="M37" s="534"/>
      <c r="N37" s="534"/>
      <c r="O37" s="534"/>
    </row>
    <row r="38" spans="2:15">
      <c r="B38" s="534"/>
      <c r="C38" s="534"/>
      <c r="D38" s="534"/>
      <c r="E38" s="534"/>
      <c r="F38" s="534"/>
      <c r="G38" s="534"/>
      <c r="H38" s="534"/>
      <c r="I38" s="534"/>
      <c r="J38" s="534"/>
      <c r="K38" s="534"/>
      <c r="L38" s="534"/>
      <c r="M38" s="534"/>
      <c r="N38" s="534"/>
      <c r="O38" s="534"/>
    </row>
    <row r="39" spans="2:15">
      <c r="B39" s="34"/>
      <c r="C39" s="34"/>
      <c r="D39" s="34"/>
      <c r="E39" s="34"/>
      <c r="F39" s="34"/>
      <c r="G39" s="34"/>
      <c r="H39" s="34"/>
      <c r="I39" s="34"/>
      <c r="J39" s="34"/>
      <c r="K39" s="34"/>
      <c r="L39" s="34"/>
      <c r="M39" s="34"/>
      <c r="N39" s="34"/>
      <c r="O39" s="34"/>
    </row>
    <row r="40" spans="2:15">
      <c r="B40" s="15" t="s">
        <v>196</v>
      </c>
      <c r="C40" s="34"/>
      <c r="D40" s="34"/>
      <c r="E40" s="34"/>
      <c r="F40" s="34"/>
      <c r="G40" s="34"/>
      <c r="H40" s="34"/>
      <c r="I40" s="34"/>
      <c r="J40" s="34"/>
      <c r="K40" s="34"/>
      <c r="L40" s="34"/>
      <c r="M40" s="34"/>
      <c r="N40" s="34"/>
      <c r="O40" s="34"/>
    </row>
    <row r="41" spans="2:15">
      <c r="B41" s="34"/>
      <c r="C41" s="34"/>
      <c r="D41" s="34"/>
      <c r="E41" s="34"/>
      <c r="F41" s="34"/>
      <c r="G41" s="34"/>
      <c r="H41" s="34"/>
      <c r="I41" s="34"/>
      <c r="J41" s="34"/>
      <c r="K41" s="34"/>
      <c r="L41" s="34"/>
      <c r="M41" s="34"/>
      <c r="N41" s="34"/>
      <c r="O41" s="34"/>
    </row>
    <row r="42" spans="2:15">
      <c r="B42" s="35" t="s">
        <v>197</v>
      </c>
      <c r="C42" s="34"/>
      <c r="D42" s="34"/>
      <c r="E42" s="34"/>
      <c r="F42" s="34"/>
      <c r="G42" s="34"/>
      <c r="H42" s="34"/>
      <c r="I42" s="34"/>
      <c r="J42" s="34"/>
      <c r="K42" s="34"/>
      <c r="L42" s="34"/>
      <c r="M42" s="34"/>
      <c r="N42" s="34"/>
      <c r="O42" s="34"/>
    </row>
    <row r="43" spans="2:15">
      <c r="B43" s="34"/>
      <c r="C43" s="34"/>
      <c r="D43" s="34"/>
      <c r="E43" s="34"/>
      <c r="F43" s="34"/>
      <c r="G43" s="34"/>
      <c r="H43" s="34"/>
      <c r="I43" s="34"/>
      <c r="J43" s="34"/>
      <c r="K43" s="34"/>
      <c r="L43" s="34"/>
      <c r="M43" s="34"/>
      <c r="N43" s="34"/>
      <c r="O43" s="34"/>
    </row>
    <row r="44" spans="2:15" ht="15">
      <c r="B44" s="544" t="s">
        <v>198</v>
      </c>
      <c r="C44" s="544"/>
      <c r="D44" s="544"/>
      <c r="E44" s="544"/>
      <c r="F44" s="544"/>
      <c r="G44" s="544"/>
      <c r="H44" s="544"/>
      <c r="I44" s="544"/>
      <c r="J44" s="34"/>
      <c r="K44" s="34"/>
      <c r="L44" s="34"/>
      <c r="M44" s="34"/>
      <c r="N44" s="34"/>
      <c r="O44" s="34"/>
    </row>
    <row r="46" spans="2:15">
      <c r="B46" s="14" t="s">
        <v>199</v>
      </c>
    </row>
    <row r="48" spans="2:15">
      <c r="B48" s="534" t="s">
        <v>200</v>
      </c>
      <c r="C48" s="534"/>
      <c r="D48" s="534"/>
      <c r="E48" s="534"/>
      <c r="F48" s="534"/>
      <c r="G48" s="534"/>
      <c r="H48" s="534"/>
      <c r="I48" s="534"/>
      <c r="J48" s="534"/>
      <c r="K48" s="534"/>
      <c r="L48" s="534"/>
      <c r="M48" s="534"/>
      <c r="N48" s="534"/>
      <c r="O48" s="534"/>
    </row>
    <row r="49" spans="2:15">
      <c r="B49" s="534" t="s">
        <v>201</v>
      </c>
      <c r="C49" s="534"/>
      <c r="D49" s="534"/>
      <c r="E49" s="534"/>
      <c r="F49" s="534"/>
      <c r="G49" s="534"/>
      <c r="H49" s="534"/>
      <c r="I49" s="534"/>
      <c r="J49" s="534"/>
      <c r="K49" s="534"/>
      <c r="L49" s="534"/>
      <c r="M49" s="534"/>
      <c r="N49" s="534"/>
      <c r="O49" s="534"/>
    </row>
    <row r="51" spans="2:15" ht="14.4" customHeight="1">
      <c r="B51" s="534" t="s">
        <v>201</v>
      </c>
      <c r="C51" s="534"/>
      <c r="D51" s="534"/>
      <c r="E51" s="534"/>
      <c r="F51" s="534"/>
      <c r="G51" s="534"/>
      <c r="H51" s="534"/>
      <c r="I51" s="534"/>
      <c r="J51" s="534"/>
      <c r="K51" s="534"/>
      <c r="L51" s="534"/>
      <c r="M51" s="534"/>
      <c r="N51" s="534"/>
      <c r="O51" s="534"/>
    </row>
    <row r="52" spans="2:15">
      <c r="B52" s="534"/>
      <c r="C52" s="534"/>
      <c r="D52" s="534"/>
      <c r="E52" s="534"/>
      <c r="F52" s="534"/>
      <c r="G52" s="534"/>
      <c r="H52" s="534"/>
      <c r="I52" s="534"/>
      <c r="J52" s="534"/>
      <c r="K52" s="534"/>
      <c r="L52" s="534"/>
      <c r="M52" s="534"/>
      <c r="N52" s="534"/>
      <c r="O52" s="534"/>
    </row>
    <row r="54" spans="2:15">
      <c r="B54" s="512" t="s">
        <v>202</v>
      </c>
      <c r="C54" s="512"/>
      <c r="D54" s="512"/>
      <c r="E54" s="512"/>
      <c r="F54" s="512"/>
      <c r="G54" s="512"/>
      <c r="H54" s="512"/>
      <c r="I54" s="512"/>
      <c r="J54" s="512"/>
    </row>
    <row r="56" spans="2:15">
      <c r="B56" s="540" t="s">
        <v>203</v>
      </c>
      <c r="C56" s="540"/>
      <c r="D56" s="540"/>
      <c r="E56" s="540"/>
      <c r="F56" s="540"/>
      <c r="G56" s="540"/>
      <c r="H56" s="540"/>
      <c r="I56" s="540"/>
      <c r="J56" s="540"/>
    </row>
    <row r="58" spans="2:15" ht="14.4" customHeight="1">
      <c r="B58" s="512" t="s">
        <v>204</v>
      </c>
      <c r="C58" s="512"/>
      <c r="D58" s="512"/>
      <c r="E58" s="512"/>
      <c r="F58" s="512"/>
      <c r="G58" s="512"/>
      <c r="H58" s="512"/>
      <c r="I58" s="512"/>
      <c r="J58" s="512"/>
      <c r="K58" s="512"/>
      <c r="L58" s="512"/>
      <c r="M58" s="512"/>
      <c r="N58" s="512"/>
      <c r="O58" s="512"/>
    </row>
    <row r="59" spans="2:15">
      <c r="B59" s="512"/>
      <c r="C59" s="512"/>
      <c r="D59" s="512"/>
      <c r="E59" s="512"/>
      <c r="F59" s="512"/>
      <c r="G59" s="512"/>
      <c r="H59" s="512"/>
      <c r="I59" s="512"/>
      <c r="J59" s="512"/>
      <c r="K59" s="512"/>
      <c r="L59" s="512"/>
      <c r="M59" s="512"/>
      <c r="N59" s="512"/>
      <c r="O59" s="512"/>
    </row>
    <row r="60" spans="2:15">
      <c r="B60" s="512"/>
      <c r="C60" s="512"/>
      <c r="D60" s="512"/>
      <c r="E60" s="512"/>
      <c r="F60" s="512"/>
      <c r="G60" s="512"/>
      <c r="H60" s="512"/>
      <c r="I60" s="512"/>
      <c r="J60" s="512"/>
      <c r="K60" s="512"/>
      <c r="L60" s="512"/>
      <c r="M60" s="512"/>
      <c r="N60" s="512"/>
      <c r="O60" s="512"/>
    </row>
    <row r="61" spans="2:15">
      <c r="B61" s="512"/>
      <c r="C61" s="512"/>
      <c r="D61" s="512"/>
      <c r="E61" s="512"/>
      <c r="F61" s="512"/>
      <c r="G61" s="512"/>
      <c r="H61" s="512"/>
      <c r="I61" s="512"/>
      <c r="J61" s="512"/>
      <c r="K61" s="512"/>
      <c r="L61" s="512"/>
      <c r="M61" s="512"/>
      <c r="N61" s="512"/>
      <c r="O61" s="512"/>
    </row>
    <row r="63" spans="2:15" ht="14.4" customHeight="1">
      <c r="B63" s="512" t="s">
        <v>205</v>
      </c>
      <c r="C63" s="512"/>
      <c r="D63" s="512"/>
      <c r="E63" s="512"/>
      <c r="F63" s="512"/>
      <c r="G63" s="512"/>
      <c r="H63" s="512"/>
      <c r="I63" s="512"/>
      <c r="J63" s="512"/>
      <c r="K63" s="512"/>
      <c r="L63" s="512"/>
      <c r="M63" s="512"/>
      <c r="N63" s="512"/>
      <c r="O63" s="512"/>
    </row>
    <row r="64" spans="2:15">
      <c r="B64" s="512"/>
      <c r="C64" s="512"/>
      <c r="D64" s="512"/>
      <c r="E64" s="512"/>
      <c r="F64" s="512"/>
      <c r="G64" s="512"/>
      <c r="H64" s="512"/>
      <c r="I64" s="512"/>
      <c r="J64" s="512"/>
      <c r="K64" s="512"/>
      <c r="L64" s="512"/>
      <c r="M64" s="512"/>
      <c r="N64" s="512"/>
      <c r="O64" s="512"/>
    </row>
    <row r="66" spans="2:15">
      <c r="B66" s="507" t="s">
        <v>206</v>
      </c>
      <c r="C66" s="507"/>
      <c r="D66" s="507"/>
      <c r="E66" s="507"/>
      <c r="F66" s="507"/>
      <c r="G66" s="507"/>
      <c r="H66" s="507"/>
      <c r="I66" s="507"/>
      <c r="J66" s="507"/>
    </row>
    <row r="68" spans="2:15" ht="14.4" customHeight="1">
      <c r="B68" s="512" t="s">
        <v>207</v>
      </c>
      <c r="C68" s="512"/>
      <c r="D68" s="512"/>
      <c r="E68" s="512"/>
      <c r="F68" s="512"/>
      <c r="G68" s="512"/>
      <c r="H68" s="512"/>
      <c r="I68" s="512"/>
      <c r="J68" s="512"/>
      <c r="K68" s="512"/>
      <c r="L68" s="512"/>
      <c r="M68" s="512"/>
      <c r="N68" s="512"/>
      <c r="O68" s="512"/>
    </row>
    <row r="69" spans="2:15" ht="16.2" customHeight="1">
      <c r="B69" s="512"/>
      <c r="C69" s="512"/>
      <c r="D69" s="512"/>
      <c r="E69" s="512"/>
      <c r="F69" s="512"/>
      <c r="G69" s="512"/>
      <c r="H69" s="512"/>
      <c r="I69" s="512"/>
      <c r="J69" s="512"/>
      <c r="K69" s="512"/>
      <c r="L69" s="512"/>
      <c r="M69" s="512"/>
      <c r="N69" s="512"/>
      <c r="O69" s="512"/>
    </row>
    <row r="70" spans="2:15">
      <c r="B70" s="10"/>
      <c r="C70" s="10"/>
      <c r="D70" s="10"/>
      <c r="E70" s="10"/>
      <c r="F70" s="10"/>
      <c r="G70" s="10"/>
      <c r="H70" s="10"/>
      <c r="I70" s="10"/>
      <c r="J70" s="10"/>
      <c r="K70" s="10"/>
      <c r="L70" s="10"/>
      <c r="M70" s="10"/>
      <c r="N70" s="10"/>
      <c r="O70" s="10"/>
    </row>
    <row r="71" spans="2:15" ht="14.4" customHeight="1">
      <c r="B71" s="512" t="s">
        <v>208</v>
      </c>
      <c r="C71" s="512"/>
      <c r="D71" s="512"/>
      <c r="E71" s="512"/>
      <c r="F71" s="512"/>
      <c r="G71" s="512"/>
      <c r="H71" s="512"/>
      <c r="I71" s="512"/>
      <c r="J71" s="512"/>
      <c r="K71" s="512"/>
      <c r="L71" s="512"/>
      <c r="M71" s="512"/>
      <c r="N71" s="512"/>
      <c r="O71" s="512"/>
    </row>
    <row r="72" spans="2:15">
      <c r="B72" s="512"/>
      <c r="C72" s="512"/>
      <c r="D72" s="512"/>
      <c r="E72" s="512"/>
      <c r="F72" s="512"/>
      <c r="G72" s="512"/>
      <c r="H72" s="512"/>
      <c r="I72" s="512"/>
      <c r="J72" s="512"/>
      <c r="K72" s="512"/>
      <c r="L72" s="512"/>
      <c r="M72" s="512"/>
      <c r="N72" s="512"/>
      <c r="O72" s="512"/>
    </row>
    <row r="74" spans="2:15">
      <c r="B74" s="542" t="s">
        <v>209</v>
      </c>
      <c r="C74" s="542"/>
      <c r="D74" s="542"/>
      <c r="E74" s="542"/>
      <c r="F74" s="542"/>
      <c r="G74" s="542"/>
      <c r="H74" s="542"/>
      <c r="I74" s="542"/>
      <c r="J74" s="542"/>
    </row>
    <row r="76" spans="2:15" ht="14.4" customHeight="1">
      <c r="B76" s="512" t="s">
        <v>210</v>
      </c>
      <c r="C76" s="512"/>
      <c r="D76" s="512"/>
      <c r="E76" s="512"/>
      <c r="F76" s="512"/>
      <c r="G76" s="512"/>
      <c r="H76" s="512"/>
      <c r="I76" s="512"/>
      <c r="J76" s="512"/>
      <c r="K76" s="512"/>
      <c r="L76" s="512"/>
      <c r="M76" s="512"/>
      <c r="N76" s="512"/>
      <c r="O76" s="512"/>
    </row>
    <row r="77" spans="2:15">
      <c r="B77" s="512"/>
      <c r="C77" s="512"/>
      <c r="D77" s="512"/>
      <c r="E77" s="512"/>
      <c r="F77" s="512"/>
      <c r="G77" s="512"/>
      <c r="H77" s="512"/>
      <c r="I77" s="512"/>
      <c r="J77" s="512"/>
      <c r="K77" s="512"/>
      <c r="L77" s="512"/>
      <c r="M77" s="512"/>
      <c r="N77" s="512"/>
      <c r="O77" s="512"/>
    </row>
    <row r="79" spans="2:15">
      <c r="B79" s="14" t="s">
        <v>211</v>
      </c>
    </row>
    <row r="81" spans="2:15">
      <c r="B81" s="540" t="s">
        <v>212</v>
      </c>
      <c r="C81" s="540"/>
      <c r="D81" s="540"/>
      <c r="E81" s="540"/>
      <c r="F81" s="540"/>
      <c r="G81" s="540"/>
      <c r="H81" s="540"/>
      <c r="I81" s="540"/>
      <c r="J81" s="540"/>
    </row>
    <row r="83" spans="2:15" ht="14.4" customHeight="1">
      <c r="B83" s="512" t="s">
        <v>213</v>
      </c>
      <c r="C83" s="512"/>
      <c r="D83" s="512"/>
      <c r="E83" s="512"/>
      <c r="F83" s="512"/>
      <c r="G83" s="512"/>
      <c r="H83" s="512"/>
      <c r="I83" s="512"/>
      <c r="J83" s="512"/>
      <c r="K83" s="512"/>
      <c r="L83" s="512"/>
      <c r="M83" s="512"/>
      <c r="N83" s="512"/>
      <c r="O83" s="512"/>
    </row>
    <row r="84" spans="2:15">
      <c r="B84" s="512"/>
      <c r="C84" s="512"/>
      <c r="D84" s="512"/>
      <c r="E84" s="512"/>
      <c r="F84" s="512"/>
      <c r="G84" s="512"/>
      <c r="H84" s="512"/>
      <c r="I84" s="512"/>
      <c r="J84" s="512"/>
      <c r="K84" s="512"/>
      <c r="L84" s="512"/>
      <c r="M84" s="512"/>
      <c r="N84" s="512"/>
      <c r="O84" s="512"/>
    </row>
    <row r="86" spans="2:15">
      <c r="B86" s="540" t="s">
        <v>214</v>
      </c>
      <c r="C86" s="540"/>
      <c r="D86" s="540"/>
      <c r="E86" s="540"/>
      <c r="F86" s="540"/>
      <c r="G86" s="540"/>
      <c r="H86" s="540"/>
      <c r="I86" s="540"/>
      <c r="J86" s="540"/>
    </row>
    <row r="88" spans="2:15" ht="14.4" customHeight="1">
      <c r="B88" s="543" t="s">
        <v>215</v>
      </c>
      <c r="C88" s="543"/>
      <c r="D88" s="543"/>
      <c r="E88" s="543"/>
      <c r="F88" s="543"/>
      <c r="G88" s="543"/>
      <c r="H88" s="543"/>
      <c r="I88" s="543"/>
      <c r="J88" s="543"/>
      <c r="K88" s="543"/>
      <c r="L88" s="543"/>
      <c r="M88" s="543"/>
      <c r="N88" s="543"/>
      <c r="O88" s="543"/>
    </row>
    <row r="89" spans="2:15">
      <c r="B89" s="209"/>
      <c r="C89" s="209"/>
      <c r="D89" s="209"/>
      <c r="E89" s="209"/>
      <c r="F89" s="209"/>
      <c r="G89" s="209"/>
      <c r="H89" s="209"/>
      <c r="I89" s="209"/>
      <c r="J89" s="209"/>
      <c r="K89" s="209"/>
      <c r="L89" s="209"/>
      <c r="M89" s="209"/>
      <c r="N89" s="209"/>
      <c r="O89" s="209"/>
    </row>
    <row r="90" spans="2:15">
      <c r="B90" s="542" t="s">
        <v>216</v>
      </c>
      <c r="C90" s="542"/>
      <c r="D90" s="542"/>
      <c r="E90" s="542"/>
      <c r="F90" s="542"/>
      <c r="G90" s="542"/>
      <c r="H90" s="542"/>
      <c r="I90" s="542"/>
      <c r="J90" s="542"/>
    </row>
    <row r="92" spans="2:15" ht="14.4" customHeight="1">
      <c r="B92" s="543" t="s">
        <v>217</v>
      </c>
      <c r="C92" s="543"/>
      <c r="D92" s="543"/>
      <c r="E92" s="543"/>
      <c r="F92" s="543"/>
      <c r="G92" s="543"/>
      <c r="H92" s="543"/>
      <c r="I92" s="543"/>
      <c r="J92" s="543"/>
      <c r="K92" s="543"/>
      <c r="L92" s="543"/>
      <c r="M92" s="543"/>
      <c r="N92" s="543"/>
      <c r="O92" s="543"/>
    </row>
    <row r="93" spans="2:15">
      <c r="B93" s="543"/>
      <c r="C93" s="543"/>
      <c r="D93" s="543"/>
      <c r="E93" s="543"/>
      <c r="F93" s="543"/>
      <c r="G93" s="543"/>
      <c r="H93" s="543"/>
      <c r="I93" s="543"/>
      <c r="J93" s="543"/>
      <c r="K93" s="543"/>
      <c r="L93" s="543"/>
      <c r="M93" s="543"/>
      <c r="N93" s="543"/>
      <c r="O93" s="543"/>
    </row>
    <row r="95" spans="2:15" ht="14.4" customHeight="1">
      <c r="B95" s="512" t="s">
        <v>218</v>
      </c>
      <c r="C95" s="512"/>
      <c r="D95" s="512"/>
      <c r="E95" s="512"/>
      <c r="F95" s="512"/>
      <c r="G95" s="512"/>
      <c r="H95" s="512"/>
      <c r="I95" s="512"/>
      <c r="J95" s="512"/>
      <c r="K95" s="512"/>
      <c r="L95" s="512"/>
      <c r="M95" s="512"/>
      <c r="N95" s="512"/>
      <c r="O95" s="512"/>
    </row>
    <row r="96" spans="2:15" ht="27" customHeight="1">
      <c r="B96" s="512"/>
      <c r="C96" s="512"/>
      <c r="D96" s="512"/>
      <c r="E96" s="512"/>
      <c r="F96" s="512"/>
      <c r="G96" s="512"/>
      <c r="H96" s="512"/>
      <c r="I96" s="512"/>
      <c r="J96" s="512"/>
      <c r="K96" s="512"/>
      <c r="L96" s="512"/>
      <c r="M96" s="512"/>
      <c r="N96" s="512"/>
      <c r="O96" s="512"/>
    </row>
    <row r="98" spans="2:15">
      <c r="B98" s="512" t="s">
        <v>219</v>
      </c>
      <c r="C98" s="512"/>
      <c r="D98" s="512"/>
      <c r="E98" s="512"/>
      <c r="F98" s="512"/>
      <c r="G98" s="512"/>
      <c r="H98" s="512"/>
      <c r="I98" s="512"/>
      <c r="J98" s="512"/>
    </row>
    <row r="100" spans="2:15" ht="14.4" customHeight="1">
      <c r="B100" s="512" t="s">
        <v>220</v>
      </c>
      <c r="C100" s="512"/>
      <c r="D100" s="512"/>
      <c r="E100" s="512"/>
      <c r="F100" s="512"/>
      <c r="G100" s="512"/>
      <c r="H100" s="512"/>
      <c r="I100" s="512"/>
      <c r="J100" s="512"/>
      <c r="K100" s="512"/>
      <c r="L100" s="512"/>
      <c r="M100" s="512"/>
      <c r="N100" s="512"/>
      <c r="O100" s="512"/>
    </row>
    <row r="102" spans="2:15">
      <c r="B102" s="14" t="s">
        <v>221</v>
      </c>
    </row>
    <row r="104" spans="2:15" ht="14.4" customHeight="1">
      <c r="B104" s="512" t="s">
        <v>222</v>
      </c>
      <c r="C104" s="512"/>
      <c r="D104" s="512"/>
      <c r="E104" s="512"/>
      <c r="F104" s="512"/>
      <c r="G104" s="512"/>
      <c r="H104" s="512"/>
      <c r="I104" s="512"/>
      <c r="J104" s="512"/>
      <c r="K104" s="512"/>
      <c r="L104" s="512"/>
      <c r="M104" s="512"/>
      <c r="N104" s="512"/>
    </row>
    <row r="105" spans="2:15">
      <c r="B105" s="512"/>
      <c r="C105" s="512"/>
      <c r="D105" s="512"/>
      <c r="E105" s="512"/>
      <c r="F105" s="512"/>
      <c r="G105" s="512"/>
      <c r="H105" s="512"/>
      <c r="I105" s="512"/>
      <c r="J105" s="512"/>
      <c r="K105" s="512"/>
      <c r="L105" s="512"/>
      <c r="M105" s="512"/>
      <c r="N105" s="512"/>
    </row>
    <row r="107" spans="2:15">
      <c r="B107" s="14" t="s">
        <v>223</v>
      </c>
    </row>
    <row r="109" spans="2:15">
      <c r="B109" s="542" t="s">
        <v>224</v>
      </c>
      <c r="C109" s="542"/>
      <c r="D109" s="542"/>
      <c r="E109" s="542"/>
      <c r="F109" s="542"/>
      <c r="G109" s="542"/>
      <c r="H109" s="542"/>
      <c r="I109" s="542"/>
      <c r="J109" s="542"/>
    </row>
    <row r="110" spans="2:15">
      <c r="B110" s="207"/>
    </row>
    <row r="111" spans="2:15">
      <c r="B111" s="512" t="s">
        <v>225</v>
      </c>
      <c r="C111" s="512"/>
      <c r="D111" s="512"/>
      <c r="E111" s="512"/>
      <c r="F111" s="512"/>
      <c r="G111" s="512"/>
      <c r="H111" s="512"/>
      <c r="I111" s="512"/>
      <c r="J111" s="512"/>
    </row>
    <row r="112" spans="2:15">
      <c r="B112" s="210"/>
    </row>
    <row r="113" spans="2:10" ht="26.4">
      <c r="B113" s="541" t="s">
        <v>226</v>
      </c>
      <c r="C113" s="541"/>
      <c r="E113" s="211"/>
      <c r="F113" s="211" t="s">
        <v>227</v>
      </c>
    </row>
    <row r="114" spans="2:10">
      <c r="B114" s="534" t="s">
        <v>238</v>
      </c>
      <c r="C114" s="534"/>
      <c r="E114" s="211"/>
      <c r="F114" s="212">
        <v>30</v>
      </c>
    </row>
    <row r="115" spans="2:10">
      <c r="B115" s="534" t="s">
        <v>228</v>
      </c>
      <c r="C115" s="534"/>
      <c r="E115" s="212"/>
      <c r="F115" s="212">
        <v>2</v>
      </c>
    </row>
    <row r="116" spans="2:10">
      <c r="B116" s="534" t="s">
        <v>229</v>
      </c>
      <c r="C116" s="534"/>
      <c r="E116" s="212"/>
      <c r="F116" s="212">
        <v>5</v>
      </c>
    </row>
    <row r="117" spans="2:10">
      <c r="B117" s="534" t="s">
        <v>230</v>
      </c>
      <c r="C117" s="534"/>
      <c r="E117" s="212"/>
      <c r="F117" s="212">
        <v>5</v>
      </c>
    </row>
    <row r="118" spans="2:10">
      <c r="B118" s="534" t="s">
        <v>231</v>
      </c>
      <c r="C118" s="534"/>
      <c r="E118" s="212"/>
      <c r="F118" s="212">
        <v>5</v>
      </c>
    </row>
    <row r="119" spans="2:10">
      <c r="B119" s="534" t="s">
        <v>239</v>
      </c>
      <c r="C119" s="534"/>
      <c r="E119" s="212"/>
      <c r="F119" s="212">
        <v>5</v>
      </c>
    </row>
    <row r="120" spans="2:10">
      <c r="B120" s="534" t="s">
        <v>240</v>
      </c>
      <c r="C120" s="534"/>
      <c r="E120" s="212"/>
      <c r="F120" s="212">
        <v>10</v>
      </c>
    </row>
    <row r="121" spans="2:10">
      <c r="B121" s="210"/>
    </row>
    <row r="122" spans="2:10">
      <c r="B122" s="507" t="s">
        <v>232</v>
      </c>
      <c r="C122" s="507"/>
      <c r="D122" s="507"/>
      <c r="E122" s="507"/>
      <c r="F122" s="507"/>
      <c r="G122" s="507"/>
      <c r="H122" s="507"/>
      <c r="I122" s="507"/>
      <c r="J122" s="507"/>
    </row>
    <row r="123" spans="2:10">
      <c r="B123" s="210"/>
    </row>
    <row r="124" spans="2:10">
      <c r="B124" s="512" t="s">
        <v>233</v>
      </c>
      <c r="C124" s="512"/>
      <c r="D124" s="512"/>
      <c r="E124" s="512"/>
      <c r="F124" s="512"/>
      <c r="G124" s="512"/>
      <c r="H124" s="512"/>
      <c r="I124" s="512"/>
      <c r="J124" s="512"/>
    </row>
    <row r="125" spans="2:10">
      <c r="B125" s="210"/>
    </row>
    <row r="126" spans="2:10">
      <c r="B126" s="528" t="s">
        <v>234</v>
      </c>
      <c r="C126" s="528"/>
      <c r="D126" s="528"/>
      <c r="E126" s="528"/>
      <c r="F126" s="528"/>
      <c r="G126" s="528"/>
      <c r="H126" s="528"/>
      <c r="I126" s="528"/>
      <c r="J126" s="528"/>
    </row>
    <row r="127" spans="2:10">
      <c r="B127" s="210"/>
    </row>
    <row r="128" spans="2:10" ht="26.4">
      <c r="B128" s="541" t="s">
        <v>226</v>
      </c>
      <c r="C128" s="541"/>
      <c r="E128" s="211"/>
      <c r="F128" s="211" t="s">
        <v>235</v>
      </c>
    </row>
    <row r="129" spans="2:11">
      <c r="B129" s="534" t="s">
        <v>236</v>
      </c>
      <c r="C129" s="534"/>
      <c r="E129" s="212"/>
      <c r="F129" s="212">
        <v>5</v>
      </c>
    </row>
    <row r="130" spans="2:11">
      <c r="B130" s="534" t="s">
        <v>241</v>
      </c>
      <c r="C130" s="534"/>
      <c r="E130" s="212"/>
      <c r="F130" s="212">
        <v>4</v>
      </c>
    </row>
    <row r="131" spans="2:11">
      <c r="B131" s="208"/>
      <c r="C131" s="208"/>
      <c r="D131" s="212"/>
      <c r="E131" s="212"/>
    </row>
    <row r="132" spans="2:11">
      <c r="B132" s="17" t="s">
        <v>237</v>
      </c>
    </row>
    <row r="134" spans="2:11">
      <c r="B134" s="14" t="s">
        <v>242</v>
      </c>
      <c r="C134" s="15"/>
      <c r="D134" s="15"/>
      <c r="E134" s="15"/>
      <c r="F134" s="15"/>
      <c r="G134" s="15"/>
      <c r="H134" s="15"/>
      <c r="I134" s="15"/>
      <c r="J134" s="15"/>
    </row>
    <row r="135" spans="2:11">
      <c r="B135" s="207"/>
    </row>
    <row r="136" spans="2:11">
      <c r="B136" s="507" t="s">
        <v>243</v>
      </c>
      <c r="C136" s="507"/>
      <c r="D136" s="507"/>
      <c r="E136" s="507"/>
      <c r="F136" s="507"/>
      <c r="G136" s="507"/>
      <c r="H136" s="507"/>
      <c r="I136" s="507"/>
      <c r="J136" s="507"/>
    </row>
    <row r="137" spans="2:11">
      <c r="B137" s="210"/>
    </row>
    <row r="138" spans="2:11">
      <c r="B138" s="512" t="s">
        <v>244</v>
      </c>
      <c r="C138" s="512"/>
      <c r="D138" s="512"/>
      <c r="E138" s="512"/>
      <c r="F138" s="512"/>
      <c r="G138" s="512"/>
      <c r="H138" s="512"/>
      <c r="I138" s="512"/>
      <c r="J138" s="512"/>
    </row>
    <row r="139" spans="2:11">
      <c r="B139" s="207"/>
    </row>
    <row r="140" spans="2:11">
      <c r="B140" s="540" t="s">
        <v>245</v>
      </c>
      <c r="C140" s="540"/>
      <c r="D140" s="540"/>
      <c r="E140" s="540"/>
      <c r="F140" s="540"/>
      <c r="G140" s="540"/>
      <c r="H140" s="540"/>
      <c r="I140" s="540"/>
      <c r="J140" s="540"/>
    </row>
    <row r="141" spans="2:11">
      <c r="B141" s="210"/>
    </row>
    <row r="142" spans="2:11">
      <c r="B142" s="528" t="s">
        <v>246</v>
      </c>
      <c r="C142" s="528"/>
      <c r="D142" s="528"/>
      <c r="E142" s="528"/>
      <c r="F142" s="528"/>
      <c r="G142" s="528"/>
      <c r="H142" s="528"/>
      <c r="I142" s="528"/>
      <c r="J142" s="528"/>
    </row>
    <row r="143" spans="2:11">
      <c r="B143" s="207"/>
    </row>
    <row r="144" spans="2:11">
      <c r="B144" s="14" t="s">
        <v>247</v>
      </c>
      <c r="C144" s="214"/>
      <c r="D144" s="214"/>
      <c r="E144" s="214"/>
      <c r="F144" s="214"/>
      <c r="G144" s="214"/>
      <c r="H144" s="214"/>
      <c r="I144" s="214"/>
      <c r="J144" s="214"/>
      <c r="K144" s="213"/>
    </row>
    <row r="145" spans="2:15">
      <c r="B145" s="15"/>
    </row>
    <row r="146" spans="2:15" ht="14.4" customHeight="1">
      <c r="B146" s="512" t="s">
        <v>248</v>
      </c>
      <c r="C146" s="512"/>
      <c r="D146" s="512"/>
      <c r="E146" s="512"/>
      <c r="F146" s="512"/>
      <c r="G146" s="512"/>
      <c r="H146" s="512"/>
      <c r="I146" s="512"/>
      <c r="J146" s="512"/>
      <c r="K146" s="512"/>
      <c r="L146" s="512"/>
      <c r="M146" s="512"/>
      <c r="N146" s="512"/>
      <c r="O146" s="512"/>
    </row>
    <row r="147" spans="2:15">
      <c r="B147" s="512"/>
      <c r="C147" s="512"/>
      <c r="D147" s="512"/>
      <c r="E147" s="512"/>
      <c r="F147" s="512"/>
      <c r="G147" s="512"/>
      <c r="H147" s="512"/>
      <c r="I147" s="512"/>
      <c r="J147" s="512"/>
      <c r="K147" s="512"/>
      <c r="L147" s="512"/>
      <c r="M147" s="512"/>
      <c r="N147" s="512"/>
      <c r="O147" s="512"/>
    </row>
    <row r="148" spans="2:15">
      <c r="B148" s="210"/>
    </row>
    <row r="149" spans="2:15">
      <c r="B149" s="507" t="s">
        <v>249</v>
      </c>
      <c r="C149" s="507"/>
      <c r="D149" s="507"/>
      <c r="E149" s="507"/>
      <c r="F149" s="507"/>
      <c r="G149" s="507"/>
      <c r="H149" s="507"/>
      <c r="I149" s="507"/>
      <c r="J149" s="507"/>
    </row>
    <row r="150" spans="2:15">
      <c r="B150" s="210"/>
    </row>
    <row r="151" spans="2:15">
      <c r="B151" s="512" t="s">
        <v>250</v>
      </c>
      <c r="C151" s="512"/>
      <c r="D151" s="512"/>
      <c r="E151" s="512"/>
      <c r="F151" s="512"/>
      <c r="G151" s="512"/>
      <c r="H151" s="512"/>
      <c r="I151" s="512"/>
      <c r="J151" s="512"/>
    </row>
    <row r="153" spans="2:15" ht="15">
      <c r="B153" s="539" t="s">
        <v>251</v>
      </c>
      <c r="C153" s="539"/>
      <c r="D153" s="539"/>
      <c r="E153" s="539"/>
      <c r="F153" s="539"/>
      <c r="G153" s="539"/>
      <c r="H153" s="539"/>
      <c r="I153" s="539"/>
      <c r="J153" s="539"/>
    </row>
    <row r="155" spans="2:15" ht="14.4" customHeight="1">
      <c r="B155" s="528" t="s">
        <v>252</v>
      </c>
      <c r="C155" s="528"/>
      <c r="D155" s="528"/>
      <c r="E155" s="528"/>
      <c r="F155" s="528"/>
      <c r="G155" s="528"/>
      <c r="H155" s="528"/>
      <c r="I155" s="528"/>
      <c r="J155" s="528"/>
      <c r="K155" s="528"/>
      <c r="L155" s="528"/>
      <c r="M155" s="528"/>
      <c r="N155" s="528"/>
      <c r="O155" s="528"/>
    </row>
    <row r="157" spans="2:15" ht="15">
      <c r="B157" s="205" t="s">
        <v>253</v>
      </c>
    </row>
    <row r="159" spans="2:15">
      <c r="B159" s="507" t="s">
        <v>254</v>
      </c>
      <c r="C159" s="507"/>
      <c r="D159" s="507"/>
      <c r="E159" s="507"/>
      <c r="F159" s="507"/>
      <c r="G159" s="507"/>
      <c r="H159" s="507"/>
      <c r="I159" s="507"/>
      <c r="J159" s="507"/>
    </row>
    <row r="160" spans="2:15">
      <c r="B160" s="207"/>
    </row>
    <row r="161" spans="2:15" ht="14.4" customHeight="1">
      <c r="B161" s="534" t="s">
        <v>263</v>
      </c>
      <c r="C161" s="534"/>
      <c r="D161" s="534"/>
      <c r="E161" s="534"/>
      <c r="F161" s="534"/>
      <c r="G161" s="534"/>
      <c r="H161" s="534"/>
      <c r="I161" s="534"/>
      <c r="J161" s="534"/>
      <c r="K161" s="534"/>
      <c r="L161" s="534"/>
      <c r="M161" s="534"/>
      <c r="N161" s="534"/>
      <c r="O161" s="534"/>
    </row>
    <row r="162" spans="2:15" ht="25.2" customHeight="1">
      <c r="B162" s="534"/>
      <c r="C162" s="534"/>
      <c r="D162" s="534"/>
      <c r="E162" s="534"/>
      <c r="F162" s="534"/>
      <c r="G162" s="534"/>
      <c r="H162" s="534"/>
      <c r="I162" s="534"/>
      <c r="J162" s="534"/>
      <c r="K162" s="534"/>
      <c r="L162" s="534"/>
      <c r="M162" s="534"/>
      <c r="N162" s="534"/>
      <c r="O162" s="534"/>
    </row>
    <row r="164" spans="2:15">
      <c r="B164" s="512" t="s">
        <v>255</v>
      </c>
      <c r="C164" s="512"/>
      <c r="D164" s="512"/>
      <c r="E164" s="512"/>
      <c r="F164" s="512"/>
      <c r="G164" s="512"/>
      <c r="H164" s="512"/>
      <c r="I164" s="512"/>
      <c r="J164" s="512"/>
    </row>
    <row r="166" spans="2:15">
      <c r="B166" s="217"/>
      <c r="C166" s="218"/>
      <c r="D166" s="533" t="s">
        <v>260</v>
      </c>
      <c r="E166" s="533"/>
      <c r="F166" s="219"/>
      <c r="G166" s="533" t="s">
        <v>261</v>
      </c>
      <c r="H166" s="533"/>
      <c r="I166" s="533"/>
      <c r="J166" s="533"/>
      <c r="K166" s="533"/>
    </row>
    <row r="167" spans="2:15">
      <c r="B167" s="219"/>
      <c r="C167" s="218"/>
      <c r="D167" s="222">
        <v>2020</v>
      </c>
      <c r="E167" s="222">
        <v>2019</v>
      </c>
      <c r="F167" s="219"/>
      <c r="G167" s="533">
        <v>2020</v>
      </c>
      <c r="H167" s="533"/>
      <c r="I167" s="219"/>
      <c r="J167" s="533">
        <v>2019</v>
      </c>
      <c r="K167" s="533"/>
    </row>
    <row r="168" spans="2:15">
      <c r="C168" s="223" t="s">
        <v>262</v>
      </c>
      <c r="D168" s="220">
        <v>6768</v>
      </c>
      <c r="E168" s="220">
        <v>6240</v>
      </c>
      <c r="F168" s="218"/>
      <c r="G168" s="221">
        <v>6892</v>
      </c>
      <c r="H168" s="221">
        <v>6942</v>
      </c>
      <c r="I168" s="218"/>
      <c r="J168" s="220">
        <v>6442</v>
      </c>
      <c r="K168" s="220">
        <v>6464</v>
      </c>
    </row>
    <row r="170" spans="2:15">
      <c r="B170" s="507" t="s">
        <v>636</v>
      </c>
      <c r="C170" s="507"/>
      <c r="D170" s="507"/>
      <c r="E170" s="507"/>
      <c r="F170" s="507"/>
      <c r="G170" s="507"/>
      <c r="H170" s="507"/>
      <c r="I170" s="507"/>
    </row>
    <row r="172" spans="2:15">
      <c r="B172" s="528" t="s">
        <v>265</v>
      </c>
      <c r="C172" s="528"/>
      <c r="D172" s="528"/>
      <c r="E172" s="528"/>
      <c r="F172" s="528"/>
      <c r="G172" s="528"/>
      <c r="H172" s="528"/>
      <c r="I172" s="528"/>
    </row>
    <row r="174" spans="2:15">
      <c r="B174" s="237" t="s">
        <v>403</v>
      </c>
      <c r="C174" s="226"/>
      <c r="D174" s="367" t="s">
        <v>68</v>
      </c>
      <c r="E174" s="408" t="s">
        <v>69</v>
      </c>
    </row>
    <row r="175" spans="2:15">
      <c r="B175" s="529" t="s">
        <v>266</v>
      </c>
      <c r="C175" s="530"/>
      <c r="D175" s="398">
        <v>288969106</v>
      </c>
      <c r="E175" s="399">
        <v>1586932880</v>
      </c>
    </row>
    <row r="176" spans="2:15">
      <c r="B176" s="531" t="s">
        <v>267</v>
      </c>
      <c r="C176" s="532"/>
      <c r="D176" s="400">
        <v>233498274</v>
      </c>
      <c r="E176" s="131">
        <v>-4367302</v>
      </c>
    </row>
    <row r="177" spans="2:9">
      <c r="B177" s="531" t="s">
        <v>268</v>
      </c>
      <c r="C177" s="532"/>
      <c r="D177" s="400">
        <v>230508009</v>
      </c>
      <c r="E177" s="401">
        <v>1324237811</v>
      </c>
    </row>
    <row r="178" spans="2:9">
      <c r="B178" s="531" t="s">
        <v>269</v>
      </c>
      <c r="C178" s="532"/>
      <c r="D178" s="400">
        <v>940927653</v>
      </c>
      <c r="E178" s="402">
        <v>439565872</v>
      </c>
    </row>
    <row r="179" spans="2:9">
      <c r="B179" s="531" t="s">
        <v>270</v>
      </c>
      <c r="C179" s="532"/>
      <c r="D179" s="400">
        <v>400576408</v>
      </c>
      <c r="E179" s="402">
        <v>399035134</v>
      </c>
    </row>
    <row r="180" spans="2:9">
      <c r="B180" s="531" t="s">
        <v>271</v>
      </c>
      <c r="C180" s="532"/>
      <c r="D180" s="400">
        <v>106338280</v>
      </c>
      <c r="E180" s="402">
        <v>322954289</v>
      </c>
    </row>
    <row r="181" spans="2:9">
      <c r="B181" s="531" t="s">
        <v>272</v>
      </c>
      <c r="C181" s="532"/>
      <c r="D181" s="400">
        <v>52703032</v>
      </c>
      <c r="E181" s="402">
        <v>289025677</v>
      </c>
    </row>
    <row r="182" spans="2:9">
      <c r="B182" s="531" t="s">
        <v>273</v>
      </c>
      <c r="C182" s="532"/>
      <c r="D182" s="400">
        <v>91345549</v>
      </c>
      <c r="E182" s="402">
        <v>172011121</v>
      </c>
    </row>
    <row r="183" spans="2:9">
      <c r="B183" s="531" t="s">
        <v>274</v>
      </c>
      <c r="C183" s="532"/>
      <c r="D183" s="400">
        <v>27672824</v>
      </c>
      <c r="E183" s="402">
        <v>162472574</v>
      </c>
    </row>
    <row r="184" spans="2:9">
      <c r="B184" s="531" t="s">
        <v>275</v>
      </c>
      <c r="C184" s="532"/>
      <c r="D184" s="400">
        <v>34597339</v>
      </c>
      <c r="E184" s="402">
        <v>161324178</v>
      </c>
    </row>
    <row r="185" spans="2:9">
      <c r="B185" s="531" t="s">
        <v>276</v>
      </c>
      <c r="C185" s="532"/>
      <c r="D185" s="400">
        <v>292255764</v>
      </c>
      <c r="E185" s="402">
        <v>124903117</v>
      </c>
    </row>
    <row r="186" spans="2:9">
      <c r="B186" s="536" t="s">
        <v>157</v>
      </c>
      <c r="C186" s="537"/>
      <c r="D186" s="403">
        <v>313889434</v>
      </c>
      <c r="E186" s="404">
        <v>467954600</v>
      </c>
    </row>
    <row r="187" spans="2:9">
      <c r="B187" s="405" t="s">
        <v>153</v>
      </c>
      <c r="C187" s="281"/>
      <c r="D187" s="406">
        <v>3013281672</v>
      </c>
      <c r="E187" s="407">
        <v>5446049951</v>
      </c>
    </row>
    <row r="189" spans="2:9">
      <c r="B189" s="507" t="s">
        <v>637</v>
      </c>
      <c r="C189" s="507"/>
      <c r="D189" s="507"/>
      <c r="E189" s="507"/>
      <c r="F189" s="507"/>
      <c r="G189" s="507"/>
      <c r="H189" s="507"/>
      <c r="I189" s="507"/>
    </row>
    <row r="191" spans="2:9">
      <c r="B191" s="17" t="s">
        <v>277</v>
      </c>
    </row>
    <row r="192" spans="2:9">
      <c r="B192" s="17"/>
    </row>
    <row r="193" spans="2:9">
      <c r="B193" s="510" t="s">
        <v>278</v>
      </c>
      <c r="C193" s="513"/>
      <c r="D193" s="475" t="s">
        <v>282</v>
      </c>
      <c r="E193" s="475" t="s">
        <v>293</v>
      </c>
    </row>
    <row r="194" spans="2:9">
      <c r="B194" s="511"/>
      <c r="C194" s="527"/>
      <c r="D194" s="476"/>
      <c r="E194" s="476"/>
    </row>
    <row r="195" spans="2:9">
      <c r="B195" s="243" t="s">
        <v>281</v>
      </c>
      <c r="C195" s="246"/>
      <c r="D195" s="63">
        <v>27770478350</v>
      </c>
      <c r="E195" s="64">
        <v>23756084732</v>
      </c>
    </row>
    <row r="196" spans="2:9">
      <c r="B196" s="243" t="s">
        <v>284</v>
      </c>
      <c r="C196" s="246"/>
      <c r="D196" s="63">
        <v>0</v>
      </c>
      <c r="E196" s="64">
        <v>7550747119</v>
      </c>
    </row>
    <row r="197" spans="2:9">
      <c r="B197" s="244" t="s">
        <v>283</v>
      </c>
      <c r="C197" s="247"/>
      <c r="D197" s="136">
        <v>-1257344817</v>
      </c>
      <c r="E197" s="233">
        <v>320356055</v>
      </c>
    </row>
    <row r="198" spans="2:9">
      <c r="B198" s="239" t="s">
        <v>279</v>
      </c>
      <c r="C198" s="240"/>
      <c r="D198" s="248">
        <f>SUM(D195:D197)</f>
        <v>26513133533</v>
      </c>
      <c r="E198" s="245">
        <f>SUM(E195:E197)</f>
        <v>31627187906</v>
      </c>
    </row>
    <row r="199" spans="2:9">
      <c r="B199" s="241" t="s">
        <v>280</v>
      </c>
      <c r="C199" s="240"/>
      <c r="D199" s="249">
        <v>-281776618</v>
      </c>
      <c r="E199" s="235">
        <v>-2408583076</v>
      </c>
    </row>
    <row r="200" spans="2:9">
      <c r="B200" s="239" t="s">
        <v>294</v>
      </c>
      <c r="C200" s="240"/>
      <c r="D200" s="259">
        <f>+D198+D199</f>
        <v>26231356915</v>
      </c>
      <c r="E200" s="260">
        <f>+E198+E199</f>
        <v>29218604830</v>
      </c>
    </row>
    <row r="201" spans="2:9">
      <c r="B201" s="262" t="s">
        <v>295</v>
      </c>
      <c r="C201" s="261"/>
      <c r="D201" s="248">
        <v>26214485263</v>
      </c>
      <c r="E201" s="248">
        <v>35370179824</v>
      </c>
    </row>
    <row r="202" spans="2:9">
      <c r="B202" s="242"/>
      <c r="C202" s="242"/>
      <c r="D202" s="46"/>
      <c r="E202" s="46"/>
    </row>
    <row r="203" spans="2:9">
      <c r="B203" s="507" t="s">
        <v>638</v>
      </c>
      <c r="C203" s="507"/>
      <c r="D203" s="507"/>
      <c r="E203" s="507"/>
      <c r="F203" s="507"/>
      <c r="G203" s="507"/>
      <c r="H203" s="507"/>
      <c r="I203" s="507"/>
    </row>
    <row r="204" spans="2:9">
      <c r="B204" s="14"/>
      <c r="C204" s="14"/>
      <c r="D204" s="14"/>
      <c r="E204" s="14"/>
      <c r="F204" s="14"/>
      <c r="G204" s="14"/>
      <c r="H204" s="14"/>
      <c r="I204" s="14"/>
    </row>
    <row r="205" spans="2:9">
      <c r="B205" s="17" t="s">
        <v>296</v>
      </c>
      <c r="C205" s="14"/>
      <c r="D205" s="14"/>
      <c r="E205" s="14"/>
      <c r="F205" s="14"/>
      <c r="G205" s="14"/>
      <c r="H205" s="14"/>
      <c r="I205" s="14"/>
    </row>
    <row r="207" spans="2:9">
      <c r="B207" s="510" t="s">
        <v>74</v>
      </c>
      <c r="C207" s="513"/>
      <c r="D207" s="475" t="s">
        <v>282</v>
      </c>
      <c r="E207" s="475" t="s">
        <v>293</v>
      </c>
    </row>
    <row r="208" spans="2:9">
      <c r="B208" s="511"/>
      <c r="C208" s="527"/>
      <c r="D208" s="476"/>
      <c r="E208" s="476"/>
    </row>
    <row r="209" spans="2:9">
      <c r="B209" s="263" t="s">
        <v>297</v>
      </c>
      <c r="C209" s="89"/>
      <c r="D209" s="264">
        <v>3927133047</v>
      </c>
      <c r="E209" s="89"/>
    </row>
    <row r="210" spans="2:9">
      <c r="B210" s="251" t="s">
        <v>298</v>
      </c>
      <c r="C210" s="61"/>
      <c r="D210" s="157">
        <v>2754316727</v>
      </c>
      <c r="E210" s="61"/>
    </row>
    <row r="211" spans="2:9">
      <c r="B211" s="251" t="s">
        <v>299</v>
      </c>
      <c r="C211" s="61"/>
      <c r="D211" s="157">
        <v>2085385717</v>
      </c>
      <c r="E211" s="61"/>
    </row>
    <row r="212" spans="2:9">
      <c r="B212" s="251" t="s">
        <v>300</v>
      </c>
      <c r="C212" s="61"/>
      <c r="D212" s="157">
        <v>846647364</v>
      </c>
      <c r="E212" s="61"/>
    </row>
    <row r="213" spans="2:9">
      <c r="B213" s="251" t="s">
        <v>301</v>
      </c>
      <c r="C213" s="61"/>
      <c r="D213" s="157">
        <v>164755057</v>
      </c>
      <c r="E213" s="61"/>
    </row>
    <row r="214" spans="2:9">
      <c r="B214" s="251" t="s">
        <v>302</v>
      </c>
      <c r="C214" s="61"/>
      <c r="D214" s="157">
        <v>91066982</v>
      </c>
      <c r="E214" s="61"/>
    </row>
    <row r="215" spans="2:9">
      <c r="B215" s="251" t="s">
        <v>303</v>
      </c>
      <c r="C215" s="61"/>
      <c r="D215" s="157">
        <v>46339267</v>
      </c>
      <c r="E215" s="61"/>
    </row>
    <row r="216" spans="2:9">
      <c r="B216" s="251" t="s">
        <v>304</v>
      </c>
      <c r="C216" s="61"/>
      <c r="D216" s="134"/>
      <c r="E216" s="64">
        <v>8303441048</v>
      </c>
    </row>
    <row r="217" spans="2:9">
      <c r="B217" s="252" t="s">
        <v>305</v>
      </c>
      <c r="C217" s="281"/>
      <c r="D217" s="142"/>
      <c r="E217" s="70">
        <v>37499979</v>
      </c>
    </row>
    <row r="218" spans="2:9">
      <c r="B218" s="258" t="s">
        <v>294</v>
      </c>
      <c r="C218" s="89"/>
      <c r="D218" s="100">
        <f>SUM(D209:D217)</f>
        <v>9915644161</v>
      </c>
      <c r="E218" s="100">
        <f>SUM(E209:E217)</f>
        <v>8340941027</v>
      </c>
    </row>
    <row r="219" spans="2:9">
      <c r="B219" s="239" t="s">
        <v>295</v>
      </c>
      <c r="C219" s="226"/>
      <c r="D219" s="145">
        <v>6959972172</v>
      </c>
      <c r="E219" s="265">
        <v>11675718539</v>
      </c>
    </row>
    <row r="221" spans="2:9">
      <c r="B221" s="507" t="s">
        <v>639</v>
      </c>
      <c r="C221" s="507"/>
      <c r="D221" s="507"/>
      <c r="E221" s="507"/>
      <c r="F221" s="507"/>
      <c r="G221" s="507"/>
      <c r="H221" s="507"/>
      <c r="I221" s="507"/>
    </row>
    <row r="222" spans="2:9">
      <c r="B222" s="14"/>
      <c r="C222" s="14"/>
      <c r="D222" s="14"/>
      <c r="E222" s="14"/>
      <c r="F222" s="14"/>
      <c r="G222" s="14"/>
      <c r="H222" s="14"/>
      <c r="I222" s="14"/>
    </row>
    <row r="223" spans="2:9">
      <c r="B223" s="17" t="s">
        <v>468</v>
      </c>
    </row>
    <row r="224" spans="2:9">
      <c r="B224" s="17"/>
    </row>
    <row r="225" spans="2:5">
      <c r="B225" s="250" t="s">
        <v>286</v>
      </c>
      <c r="C225" s="238"/>
      <c r="D225" s="236" t="s">
        <v>68</v>
      </c>
      <c r="E225" s="238" t="s">
        <v>69</v>
      </c>
    </row>
    <row r="226" spans="2:5">
      <c r="B226" s="251" t="s">
        <v>285</v>
      </c>
      <c r="C226" s="61"/>
      <c r="D226" s="254">
        <v>14015571992</v>
      </c>
      <c r="E226" s="256">
        <v>19218187925</v>
      </c>
    </row>
    <row r="227" spans="2:5">
      <c r="B227" s="251" t="s">
        <v>299</v>
      </c>
      <c r="C227" s="61"/>
      <c r="D227" s="254">
        <v>2799289443</v>
      </c>
      <c r="E227" s="256">
        <v>742963973</v>
      </c>
    </row>
    <row r="228" spans="2:5">
      <c r="B228" s="251" t="s">
        <v>287</v>
      </c>
      <c r="C228" s="61"/>
      <c r="D228" s="254">
        <v>1583893232</v>
      </c>
      <c r="E228" s="256">
        <v>1184496745</v>
      </c>
    </row>
    <row r="229" spans="2:5">
      <c r="B229" s="251" t="s">
        <v>288</v>
      </c>
      <c r="C229" s="61"/>
      <c r="D229" s="254">
        <v>69471476</v>
      </c>
      <c r="E229" s="256">
        <v>8998658</v>
      </c>
    </row>
    <row r="230" spans="2:5">
      <c r="B230" s="251" t="s">
        <v>469</v>
      </c>
      <c r="C230" s="61"/>
      <c r="D230" s="254">
        <v>546469203</v>
      </c>
      <c r="E230" s="256">
        <v>675814983</v>
      </c>
    </row>
    <row r="231" spans="2:5">
      <c r="B231" s="250" t="s">
        <v>153</v>
      </c>
      <c r="C231" s="226"/>
      <c r="D231" s="255">
        <f>SUM(D226:D230)</f>
        <v>19014695346</v>
      </c>
      <c r="E231" s="257">
        <f>SUM(E226:E230)</f>
        <v>21830462284</v>
      </c>
    </row>
    <row r="232" spans="2:5">
      <c r="B232" s="20"/>
      <c r="C232" s="20"/>
      <c r="D232" s="20"/>
      <c r="E232" s="20"/>
    </row>
    <row r="233" spans="2:5">
      <c r="B233" s="207" t="s">
        <v>640</v>
      </c>
    </row>
    <row r="235" spans="2:5">
      <c r="B235" s="269" t="s">
        <v>359</v>
      </c>
    </row>
    <row r="237" spans="2:5">
      <c r="B237" s="510" t="s">
        <v>81</v>
      </c>
      <c r="C237" s="395"/>
      <c r="D237" s="516" t="s">
        <v>68</v>
      </c>
      <c r="E237" s="475" t="s">
        <v>69</v>
      </c>
    </row>
    <row r="238" spans="2:5">
      <c r="B238" s="511"/>
      <c r="C238" s="396"/>
      <c r="D238" s="517"/>
      <c r="E238" s="509"/>
    </row>
    <row r="239" spans="2:5">
      <c r="B239" s="117" t="s">
        <v>361</v>
      </c>
      <c r="D239" s="368">
        <v>11300219739</v>
      </c>
      <c r="E239" s="277">
        <v>10204776743</v>
      </c>
    </row>
    <row r="240" spans="2:5">
      <c r="B240" s="117" t="s">
        <v>360</v>
      </c>
      <c r="D240" s="369">
        <v>579009700</v>
      </c>
      <c r="E240" s="274">
        <v>438053577</v>
      </c>
    </row>
    <row r="241" spans="2:5">
      <c r="B241" s="117" t="s">
        <v>362</v>
      </c>
      <c r="D241" s="369"/>
      <c r="E241" s="274">
        <v>714940961</v>
      </c>
    </row>
    <row r="242" spans="2:5">
      <c r="B242" s="117" t="s">
        <v>363</v>
      </c>
      <c r="D242" s="370"/>
      <c r="E242" s="278">
        <v>177974720</v>
      </c>
    </row>
    <row r="243" spans="2:5">
      <c r="B243" s="239" t="s">
        <v>294</v>
      </c>
      <c r="C243" s="391"/>
      <c r="D243" s="309">
        <f>SUM(D239:D240)</f>
        <v>11879229439</v>
      </c>
      <c r="E243" s="309">
        <f>SUM(E239:E242)</f>
        <v>11535746001</v>
      </c>
    </row>
    <row r="245" spans="2:5">
      <c r="B245" s="207" t="s">
        <v>641</v>
      </c>
    </row>
    <row r="247" spans="2:5">
      <c r="B247" s="269" t="s">
        <v>365</v>
      </c>
    </row>
    <row r="249" spans="2:5">
      <c r="B249" s="519" t="s">
        <v>82</v>
      </c>
      <c r="C249" s="520"/>
      <c r="D249" s="523" t="s">
        <v>282</v>
      </c>
      <c r="E249" s="525" t="s">
        <v>293</v>
      </c>
    </row>
    <row r="250" spans="2:5">
      <c r="B250" s="521"/>
      <c r="C250" s="522"/>
      <c r="D250" s="524"/>
      <c r="E250" s="526"/>
    </row>
    <row r="251" spans="2:5">
      <c r="B251" s="291" t="s">
        <v>366</v>
      </c>
      <c r="C251" s="282"/>
      <c r="D251" s="292">
        <v>9494831553</v>
      </c>
      <c r="E251" s="293">
        <v>653260273</v>
      </c>
    </row>
    <row r="252" spans="2:5">
      <c r="B252" s="294" t="s">
        <v>367</v>
      </c>
      <c r="C252" s="282"/>
      <c r="D252" s="295">
        <v>8019236134</v>
      </c>
      <c r="E252" s="295">
        <v>6414270072</v>
      </c>
    </row>
    <row r="253" spans="2:5">
      <c r="B253" s="294" t="s">
        <v>274</v>
      </c>
      <c r="C253" s="282"/>
      <c r="D253" s="295">
        <v>4489784374</v>
      </c>
      <c r="E253" s="295">
        <v>5912817012</v>
      </c>
    </row>
    <row r="254" spans="2:5">
      <c r="B254" s="291" t="s">
        <v>368</v>
      </c>
      <c r="C254" s="282"/>
      <c r="D254" s="295">
        <v>1861583930</v>
      </c>
      <c r="E254" s="296">
        <v>1166002834</v>
      </c>
    </row>
    <row r="255" spans="2:5">
      <c r="B255" s="291" t="s">
        <v>275</v>
      </c>
      <c r="C255" s="282"/>
      <c r="D255" s="295">
        <v>1472928347</v>
      </c>
      <c r="E255" s="296">
        <v>1700622328</v>
      </c>
    </row>
    <row r="256" spans="2:5">
      <c r="B256" s="291" t="s">
        <v>369</v>
      </c>
      <c r="C256" s="282"/>
      <c r="D256" s="295">
        <v>1108194000</v>
      </c>
      <c r="E256" s="283"/>
    </row>
    <row r="257" spans="2:5">
      <c r="B257" s="291" t="s">
        <v>271</v>
      </c>
      <c r="C257" s="282"/>
      <c r="D257" s="295">
        <v>1071782340</v>
      </c>
      <c r="E257" s="296">
        <v>3462807367</v>
      </c>
    </row>
    <row r="258" spans="2:5">
      <c r="B258" s="291" t="s">
        <v>273</v>
      </c>
      <c r="C258" s="282"/>
      <c r="D258" s="295">
        <v>932516800</v>
      </c>
      <c r="E258" s="296">
        <v>99930822</v>
      </c>
    </row>
    <row r="259" spans="2:5">
      <c r="B259" s="291" t="s">
        <v>270</v>
      </c>
      <c r="C259" s="282"/>
      <c r="D259" s="295">
        <v>692034316</v>
      </c>
      <c r="E259" s="296">
        <v>3460171580</v>
      </c>
    </row>
    <row r="260" spans="2:5">
      <c r="B260" s="294" t="s">
        <v>370</v>
      </c>
      <c r="C260" s="282"/>
      <c r="D260" s="295">
        <v>542655335</v>
      </c>
      <c r="E260" s="284"/>
    </row>
    <row r="261" spans="2:5">
      <c r="B261" s="294" t="s">
        <v>371</v>
      </c>
      <c r="C261" s="282"/>
      <c r="D261" s="295">
        <v>405990726</v>
      </c>
      <c r="E261" s="296">
        <v>135724477</v>
      </c>
    </row>
    <row r="262" spans="2:5">
      <c r="B262" s="291" t="s">
        <v>276</v>
      </c>
      <c r="C262" s="282"/>
      <c r="D262" s="295">
        <v>350569509</v>
      </c>
      <c r="E262" s="284"/>
    </row>
    <row r="263" spans="2:5">
      <c r="B263" s="294" t="s">
        <v>372</v>
      </c>
      <c r="C263" s="282"/>
      <c r="D263" s="285">
        <v>-380838245</v>
      </c>
      <c r="E263" s="285">
        <v>-53260273</v>
      </c>
    </row>
    <row r="264" spans="2:5">
      <c r="B264" s="294" t="s">
        <v>373</v>
      </c>
      <c r="C264" s="282"/>
      <c r="D264" s="285">
        <v>-3955392124</v>
      </c>
      <c r="E264" s="285">
        <v>-2319072874</v>
      </c>
    </row>
    <row r="265" spans="2:5">
      <c r="B265" s="286" t="s">
        <v>294</v>
      </c>
      <c r="C265" s="287"/>
      <c r="D265" s="288">
        <f>SUM(D251:D264)</f>
        <v>26105876995</v>
      </c>
      <c r="E265" s="288">
        <f>SUM(E251:E264)</f>
        <v>20633273618</v>
      </c>
    </row>
    <row r="266" spans="2:5">
      <c r="B266" s="289" t="s">
        <v>295</v>
      </c>
      <c r="C266" s="290"/>
      <c r="D266" s="288">
        <v>53739696576</v>
      </c>
      <c r="E266" s="288">
        <v>5361844753</v>
      </c>
    </row>
    <row r="268" spans="2:5">
      <c r="B268" s="276" t="s">
        <v>374</v>
      </c>
    </row>
    <row r="269" spans="2:5">
      <c r="B269" s="276" t="s">
        <v>375</v>
      </c>
    </row>
    <row r="271" spans="2:5">
      <c r="B271" s="207" t="s">
        <v>642</v>
      </c>
    </row>
    <row r="273" spans="2:5">
      <c r="B273" s="269" t="s">
        <v>376</v>
      </c>
    </row>
    <row r="274" spans="2:5">
      <c r="B274" s="269"/>
    </row>
    <row r="275" spans="2:5">
      <c r="B275" s="510" t="s">
        <v>377</v>
      </c>
      <c r="C275" s="513"/>
      <c r="D275" s="516" t="s">
        <v>282</v>
      </c>
      <c r="E275" s="475" t="s">
        <v>293</v>
      </c>
    </row>
    <row r="276" spans="2:5">
      <c r="B276" s="514"/>
      <c r="C276" s="515"/>
      <c r="D276" s="517"/>
      <c r="E276" s="509"/>
    </row>
    <row r="277" spans="2:5">
      <c r="B277" s="231" t="s">
        <v>273</v>
      </c>
      <c r="C277" s="86"/>
      <c r="D277" s="301">
        <v>2804703787</v>
      </c>
      <c r="E277" s="229">
        <v>20228694091</v>
      </c>
    </row>
    <row r="278" spans="2:5">
      <c r="B278" s="117" t="s">
        <v>378</v>
      </c>
      <c r="C278" s="58"/>
      <c r="D278" s="134">
        <v>2362506465</v>
      </c>
      <c r="E278" s="280">
        <v>10603202960</v>
      </c>
    </row>
    <row r="279" spans="2:5">
      <c r="B279" s="232" t="s">
        <v>373</v>
      </c>
      <c r="C279" s="71"/>
      <c r="D279" s="131">
        <v>-2419648819</v>
      </c>
      <c r="E279" s="131">
        <v>-8726966785</v>
      </c>
    </row>
    <row r="280" spans="2:5">
      <c r="B280" s="297" t="s">
        <v>294</v>
      </c>
      <c r="C280" s="58"/>
      <c r="D280" s="298">
        <f>SUM(D277:D279)</f>
        <v>2747561433</v>
      </c>
      <c r="E280" s="299">
        <f>SUM(E277:E279)</f>
        <v>22104930266</v>
      </c>
    </row>
    <row r="281" spans="2:5">
      <c r="B281" s="300" t="s">
        <v>295</v>
      </c>
      <c r="C281" s="225"/>
      <c r="D281" s="302">
        <v>7750359946</v>
      </c>
      <c r="E281" s="303">
        <v>11097364704</v>
      </c>
    </row>
    <row r="283" spans="2:5">
      <c r="B283" s="304" t="s">
        <v>379</v>
      </c>
    </row>
    <row r="284" spans="2:5">
      <c r="B284" s="305" t="s">
        <v>381</v>
      </c>
    </row>
    <row r="285" spans="2:5">
      <c r="B285" s="305" t="s">
        <v>382</v>
      </c>
    </row>
    <row r="286" spans="2:5">
      <c r="B286" s="305" t="s">
        <v>383</v>
      </c>
    </row>
    <row r="287" spans="2:5">
      <c r="B287" s="305" t="s">
        <v>384</v>
      </c>
    </row>
    <row r="288" spans="2:5">
      <c r="B288" s="305" t="s">
        <v>385</v>
      </c>
    </row>
    <row r="289" spans="2:5">
      <c r="B289" s="305" t="s">
        <v>386</v>
      </c>
    </row>
    <row r="290" spans="2:5">
      <c r="B290" s="305" t="s">
        <v>380</v>
      </c>
    </row>
    <row r="292" spans="2:5">
      <c r="B292" s="207" t="s">
        <v>643</v>
      </c>
    </row>
    <row r="294" spans="2:5">
      <c r="B294" s="269" t="s">
        <v>387</v>
      </c>
    </row>
    <row r="296" spans="2:5">
      <c r="B296" s="510" t="s">
        <v>388</v>
      </c>
      <c r="C296" s="513"/>
      <c r="D296" s="516" t="s">
        <v>282</v>
      </c>
      <c r="E296" s="475" t="s">
        <v>293</v>
      </c>
    </row>
    <row r="297" spans="2:5">
      <c r="B297" s="514"/>
      <c r="C297" s="515"/>
      <c r="D297" s="517"/>
      <c r="E297" s="509"/>
    </row>
    <row r="298" spans="2:5">
      <c r="B298" s="306" t="s">
        <v>389</v>
      </c>
      <c r="C298" s="86"/>
      <c r="D298" s="264">
        <v>8152835610</v>
      </c>
      <c r="E298" s="228">
        <v>14028178078</v>
      </c>
    </row>
    <row r="299" spans="2:5">
      <c r="B299" s="307" t="s">
        <v>390</v>
      </c>
      <c r="C299" s="71"/>
      <c r="D299" s="131">
        <v>-2153790972</v>
      </c>
      <c r="E299" s="131">
        <v>-2027222716</v>
      </c>
    </row>
    <row r="300" spans="2:5">
      <c r="B300" s="297" t="s">
        <v>294</v>
      </c>
      <c r="C300" s="58"/>
      <c r="D300" s="298">
        <f>SUM(D298:D299)</f>
        <v>5999044638</v>
      </c>
      <c r="E300" s="298">
        <f>SUM(E298:E299)</f>
        <v>12000955362</v>
      </c>
    </row>
    <row r="301" spans="2:5">
      <c r="B301" s="300" t="s">
        <v>295</v>
      </c>
      <c r="C301" s="225"/>
      <c r="D301" s="308">
        <v>1998347708</v>
      </c>
      <c r="E301" s="80">
        <v>18000318264</v>
      </c>
    </row>
    <row r="303" spans="2:5">
      <c r="B303" s="35" t="s">
        <v>391</v>
      </c>
    </row>
    <row r="305" spans="2:5">
      <c r="B305" s="207" t="s">
        <v>644</v>
      </c>
    </row>
    <row r="307" spans="2:5">
      <c r="B307" s="35" t="s">
        <v>392</v>
      </c>
    </row>
    <row r="309" spans="2:5">
      <c r="B309" s="510" t="s">
        <v>84</v>
      </c>
      <c r="C309" s="395"/>
      <c r="D309" s="516" t="s">
        <v>68</v>
      </c>
      <c r="E309" s="475" t="s">
        <v>69</v>
      </c>
    </row>
    <row r="310" spans="2:5">
      <c r="B310" s="511"/>
      <c r="C310" s="396"/>
      <c r="D310" s="538"/>
      <c r="E310" s="476"/>
    </row>
    <row r="311" spans="2:5">
      <c r="B311" s="263" t="s">
        <v>394</v>
      </c>
      <c r="C311" s="395"/>
      <c r="D311" s="228">
        <v>189421155</v>
      </c>
      <c r="E311" s="264">
        <v>147272384</v>
      </c>
    </row>
    <row r="312" spans="2:5">
      <c r="B312" s="251" t="s">
        <v>393</v>
      </c>
      <c r="C312" s="397"/>
      <c r="D312" s="158">
        <v>71691014</v>
      </c>
      <c r="E312" s="157">
        <v>102275123</v>
      </c>
    </row>
    <row r="313" spans="2:5">
      <c r="B313" s="55" t="s">
        <v>470</v>
      </c>
      <c r="C313" s="397"/>
      <c r="D313" s="158">
        <v>19028952</v>
      </c>
      <c r="E313" s="163" t="s">
        <v>116</v>
      </c>
    </row>
    <row r="314" spans="2:5">
      <c r="B314" s="239" t="s">
        <v>294</v>
      </c>
      <c r="C314" s="391"/>
      <c r="D314" s="81">
        <f>SUM(D311:D313)</f>
        <v>280141121</v>
      </c>
      <c r="E314" s="81">
        <f>SUM(E311:E313)</f>
        <v>249547507</v>
      </c>
    </row>
    <row r="316" spans="2:5">
      <c r="B316" s="14" t="s">
        <v>645</v>
      </c>
    </row>
    <row r="318" spans="2:5">
      <c r="B318" s="269" t="s">
        <v>396</v>
      </c>
    </row>
    <row r="320" spans="2:5">
      <c r="B320" s="14" t="s">
        <v>646</v>
      </c>
    </row>
    <row r="322" spans="2:9">
      <c r="B322" s="18" t="s">
        <v>397</v>
      </c>
    </row>
    <row r="324" spans="2:9">
      <c r="B324" s="317" t="s">
        <v>398</v>
      </c>
      <c r="C324" s="317" t="s">
        <v>399</v>
      </c>
      <c r="D324" s="317" t="s">
        <v>400</v>
      </c>
      <c r="E324" s="317" t="s">
        <v>408</v>
      </c>
      <c r="F324" s="317" t="s">
        <v>401</v>
      </c>
    </row>
    <row r="325" spans="2:9">
      <c r="B325" s="319" t="s">
        <v>411</v>
      </c>
      <c r="C325" s="320"/>
      <c r="D325" s="320"/>
      <c r="E325" s="320"/>
      <c r="F325" s="320"/>
    </row>
    <row r="326" spans="2:9" ht="26.4">
      <c r="B326" s="321" t="s">
        <v>306</v>
      </c>
      <c r="C326" s="314" t="s">
        <v>402</v>
      </c>
      <c r="D326" s="314" t="s">
        <v>407</v>
      </c>
      <c r="E326" s="315">
        <v>0</v>
      </c>
      <c r="F326" s="322">
        <v>4364093300</v>
      </c>
    </row>
    <row r="327" spans="2:9" ht="26.4">
      <c r="B327" s="321" t="s">
        <v>306</v>
      </c>
      <c r="C327" s="314" t="s">
        <v>402</v>
      </c>
      <c r="D327" s="314" t="s">
        <v>74</v>
      </c>
      <c r="E327" s="323">
        <v>3927133047</v>
      </c>
      <c r="F327" s="324">
        <v>2536635191</v>
      </c>
    </row>
    <row r="328" spans="2:9">
      <c r="B328" s="316" t="s">
        <v>412</v>
      </c>
      <c r="C328" s="317"/>
      <c r="D328" s="317"/>
      <c r="E328" s="318">
        <f>SUM(E326:E327)</f>
        <v>3927133047</v>
      </c>
      <c r="F328" s="318">
        <f>SUM(F326:F327)</f>
        <v>6900728491</v>
      </c>
    </row>
    <row r="329" spans="2:9">
      <c r="B329" s="319" t="s">
        <v>409</v>
      </c>
      <c r="C329" s="320"/>
      <c r="D329" s="320"/>
      <c r="E329" s="320"/>
      <c r="F329" s="320"/>
    </row>
    <row r="330" spans="2:9" ht="26.4">
      <c r="B330" s="321" t="s">
        <v>3</v>
      </c>
      <c r="C330" s="310" t="s">
        <v>414</v>
      </c>
      <c r="D330" s="314" t="s">
        <v>410</v>
      </c>
      <c r="E330" s="324">
        <v>8856847818</v>
      </c>
      <c r="F330" s="324">
        <v>8856847818</v>
      </c>
      <c r="I330" s="380"/>
    </row>
    <row r="331" spans="2:9" ht="26.4">
      <c r="B331" s="321" t="s">
        <v>306</v>
      </c>
      <c r="C331" s="314" t="s">
        <v>402</v>
      </c>
      <c r="D331" s="314" t="s">
        <v>410</v>
      </c>
      <c r="E331" s="323">
        <v>4954753442</v>
      </c>
      <c r="F331" s="324">
        <v>5310858759</v>
      </c>
      <c r="I331" s="380"/>
    </row>
    <row r="332" spans="2:9" ht="26.4">
      <c r="B332" s="321" t="s">
        <v>306</v>
      </c>
      <c r="C332" s="314" t="s">
        <v>402</v>
      </c>
      <c r="D332" s="314" t="s">
        <v>74</v>
      </c>
      <c r="E332" s="324">
        <v>8303441048</v>
      </c>
      <c r="F332" s="324">
        <v>11591879257</v>
      </c>
      <c r="I332" s="380"/>
    </row>
    <row r="333" spans="2:9">
      <c r="B333" s="316" t="s">
        <v>413</v>
      </c>
      <c r="C333" s="317"/>
      <c r="D333" s="317"/>
      <c r="E333" s="318">
        <f>SUM(E330:E332)</f>
        <v>22115042308</v>
      </c>
      <c r="F333" s="318">
        <f>SUM(F330:F332)</f>
        <v>25759585834</v>
      </c>
      <c r="I333" s="380"/>
    </row>
    <row r="334" spans="2:9">
      <c r="B334" s="325" t="s">
        <v>404</v>
      </c>
      <c r="C334" s="326"/>
      <c r="D334" s="326"/>
      <c r="E334" s="337">
        <f>+E328+E333</f>
        <v>26042175355</v>
      </c>
      <c r="F334" s="338">
        <f>+F328+F333</f>
        <v>32660314325</v>
      </c>
    </row>
    <row r="335" spans="2:9">
      <c r="B335" s="313"/>
      <c r="C335" s="313"/>
      <c r="D335" s="313"/>
      <c r="E335" s="313"/>
      <c r="F335" s="313"/>
    </row>
    <row r="336" spans="2:9">
      <c r="B336" s="328" t="s">
        <v>405</v>
      </c>
      <c r="C336" s="329"/>
      <c r="D336" s="329"/>
      <c r="E336" s="329"/>
      <c r="F336" s="330"/>
    </row>
    <row r="337" spans="2:6" ht="26.4">
      <c r="B337" s="331" t="s">
        <v>306</v>
      </c>
      <c r="C337" s="310" t="s">
        <v>402</v>
      </c>
      <c r="D337" s="310" t="s">
        <v>82</v>
      </c>
      <c r="E337" s="332">
        <v>1741021979</v>
      </c>
      <c r="F337" s="333">
        <v>1704373789</v>
      </c>
    </row>
    <row r="338" spans="2:6" ht="26.4">
      <c r="B338" s="375" t="s">
        <v>3</v>
      </c>
      <c r="C338" s="327" t="s">
        <v>414</v>
      </c>
      <c r="D338" s="327" t="s">
        <v>82</v>
      </c>
      <c r="E338" s="278">
        <v>2225000000</v>
      </c>
      <c r="F338" s="334">
        <v>3000000000</v>
      </c>
    </row>
    <row r="339" spans="2:6">
      <c r="B339" s="16" t="s">
        <v>406</v>
      </c>
      <c r="C339" s="310"/>
      <c r="D339" s="310"/>
      <c r="E339" s="145">
        <f>SUM(E337:E338)</f>
        <v>3966021979</v>
      </c>
      <c r="F339" s="145">
        <f>SUM(F337:F338)</f>
        <v>4704373789</v>
      </c>
    </row>
    <row r="341" spans="2:6">
      <c r="B341" s="335" t="s">
        <v>647</v>
      </c>
    </row>
    <row r="343" spans="2:6">
      <c r="B343" s="17" t="s">
        <v>415</v>
      </c>
    </row>
    <row r="345" spans="2:6">
      <c r="B345" s="311" t="s">
        <v>416</v>
      </c>
      <c r="C345" s="312" t="s">
        <v>417</v>
      </c>
      <c r="D345" s="312" t="s">
        <v>418</v>
      </c>
    </row>
    <row r="346" spans="2:6">
      <c r="B346" s="372" t="s">
        <v>306</v>
      </c>
      <c r="C346" s="341">
        <f>356105317+359202387</f>
        <v>715307704</v>
      </c>
      <c r="D346" s="277"/>
    </row>
    <row r="347" spans="2:6">
      <c r="B347" s="373" t="s">
        <v>3</v>
      </c>
      <c r="C347" s="55"/>
      <c r="D347" s="131">
        <v>-335784091</v>
      </c>
    </row>
    <row r="348" spans="2:6">
      <c r="B348" s="374" t="s">
        <v>5</v>
      </c>
      <c r="C348" s="55"/>
      <c r="D348" s="131">
        <v>-81459000</v>
      </c>
    </row>
    <row r="349" spans="2:6">
      <c r="B349" s="339" t="s">
        <v>419</v>
      </c>
      <c r="C349" s="145">
        <f>SUM(C346:C348)</f>
        <v>715307704</v>
      </c>
      <c r="D349" s="340">
        <f>SUM(D346:D348)</f>
        <v>-417243091</v>
      </c>
    </row>
    <row r="350" spans="2:6">
      <c r="B350" s="336" t="s">
        <v>420</v>
      </c>
      <c r="C350" s="137">
        <f>8391855277+1244024509</f>
        <v>9635879786</v>
      </c>
      <c r="D350" s="275">
        <v>-696870835</v>
      </c>
    </row>
    <row r="352" spans="2:6">
      <c r="B352" s="335" t="s">
        <v>648</v>
      </c>
    </row>
    <row r="353" spans="2:6">
      <c r="B353" s="342"/>
    </row>
    <row r="354" spans="2:6">
      <c r="B354" s="18" t="s">
        <v>421</v>
      </c>
    </row>
    <row r="356" spans="2:6">
      <c r="B356" s="343" t="s">
        <v>353</v>
      </c>
      <c r="C356" s="344" t="s">
        <v>310</v>
      </c>
      <c r="D356" s="344" t="s">
        <v>354</v>
      </c>
      <c r="E356" s="344" t="s">
        <v>422</v>
      </c>
      <c r="F356" s="345" t="s">
        <v>423</v>
      </c>
    </row>
    <row r="357" spans="2:6">
      <c r="B357" s="231" t="s">
        <v>424</v>
      </c>
      <c r="C357" s="271">
        <f>+PN!E13</f>
        <v>38500000000</v>
      </c>
      <c r="D357" s="271">
        <f>+D4476</f>
        <v>0</v>
      </c>
      <c r="E357" s="84">
        <v>0</v>
      </c>
      <c r="F357" s="85">
        <f>SUM(C357:E357)</f>
        <v>38500000000</v>
      </c>
    </row>
    <row r="358" spans="2:6">
      <c r="B358" s="117" t="s">
        <v>156</v>
      </c>
      <c r="C358" s="270">
        <f>2951187748+1274957479+1014632</f>
        <v>4227159859</v>
      </c>
      <c r="D358" s="270">
        <f>+D4477</f>
        <v>0</v>
      </c>
      <c r="E358" s="63">
        <v>0</v>
      </c>
      <c r="F358" s="64">
        <f>SUM(C358:E358)</f>
        <v>4227159859</v>
      </c>
    </row>
    <row r="359" spans="2:6">
      <c r="B359" s="117" t="s">
        <v>425</v>
      </c>
      <c r="C359" s="346">
        <v>4865752614</v>
      </c>
      <c r="D359" s="270">
        <f>+D4478</f>
        <v>0</v>
      </c>
      <c r="E359" s="63">
        <v>0</v>
      </c>
      <c r="F359" s="64">
        <f>SUM(C359:E359)</f>
        <v>4865752614</v>
      </c>
    </row>
    <row r="360" spans="2:6">
      <c r="B360" s="232" t="s">
        <v>426</v>
      </c>
      <c r="C360" s="272">
        <v>0</v>
      </c>
      <c r="D360" s="270">
        <f>+D4479</f>
        <v>0</v>
      </c>
      <c r="E360" s="131">
        <v>-9222955990</v>
      </c>
      <c r="F360" s="131">
        <f>SUM(C360:E360)</f>
        <v>-9222955990</v>
      </c>
    </row>
    <row r="361" spans="2:6">
      <c r="B361" s="339" t="s">
        <v>153</v>
      </c>
      <c r="C361" s="77">
        <f>SUM(C357:C360)</f>
        <v>47592912473</v>
      </c>
      <c r="D361" s="77">
        <f t="shared" ref="D361" si="0">SUM(D357:D360)</f>
        <v>0</v>
      </c>
      <c r="E361" s="77">
        <f>SUM(E357:E360)</f>
        <v>-9222955990</v>
      </c>
      <c r="F361" s="77">
        <f>SUM(F357:F360)</f>
        <v>38369956483</v>
      </c>
    </row>
    <row r="363" spans="2:6">
      <c r="B363" s="335" t="s">
        <v>649</v>
      </c>
    </row>
    <row r="365" spans="2:6">
      <c r="B365" s="35" t="s">
        <v>428</v>
      </c>
    </row>
    <row r="367" spans="2:6">
      <c r="B367" s="224" t="s">
        <v>431</v>
      </c>
      <c r="C367" s="391"/>
      <c r="D367" s="347" t="s">
        <v>68</v>
      </c>
      <c r="E367" s="348" t="s">
        <v>69</v>
      </c>
    </row>
    <row r="368" spans="2:6">
      <c r="B368" s="165" t="s">
        <v>429</v>
      </c>
      <c r="D368" s="157">
        <v>2232524258</v>
      </c>
      <c r="E368" s="158">
        <v>2502990988</v>
      </c>
    </row>
    <row r="369" spans="2:5">
      <c r="B369" s="165" t="s">
        <v>430</v>
      </c>
      <c r="D369" s="157">
        <v>318830550</v>
      </c>
      <c r="E369" s="158">
        <v>307081288</v>
      </c>
    </row>
    <row r="370" spans="2:5">
      <c r="B370" s="224" t="s">
        <v>153</v>
      </c>
      <c r="C370" s="391"/>
      <c r="D370" s="176">
        <v>2551354808</v>
      </c>
      <c r="E370" s="230">
        <v>2810072276</v>
      </c>
    </row>
    <row r="372" spans="2:5">
      <c r="B372" s="35" t="s">
        <v>432</v>
      </c>
    </row>
    <row r="374" spans="2:5">
      <c r="B374" s="335" t="s">
        <v>650</v>
      </c>
      <c r="E374" s="223"/>
    </row>
    <row r="375" spans="2:5">
      <c r="E375" s="223"/>
    </row>
    <row r="376" spans="2:5">
      <c r="B376" s="35" t="s">
        <v>438</v>
      </c>
      <c r="E376" s="223"/>
    </row>
    <row r="377" spans="2:5">
      <c r="E377" s="349"/>
    </row>
    <row r="378" spans="2:5">
      <c r="B378" s="224" t="s">
        <v>651</v>
      </c>
      <c r="C378" s="391"/>
      <c r="D378" s="347" t="s">
        <v>68</v>
      </c>
      <c r="E378" s="348" t="s">
        <v>69</v>
      </c>
    </row>
    <row r="379" spans="2:5">
      <c r="B379" s="55" t="s">
        <v>439</v>
      </c>
      <c r="D379" s="84">
        <v>9310780807</v>
      </c>
      <c r="E379" s="85">
        <v>9996345728</v>
      </c>
    </row>
    <row r="380" spans="2:5">
      <c r="B380" s="357" t="s">
        <v>440</v>
      </c>
      <c r="D380" s="63"/>
      <c r="E380" s="64">
        <v>144872903</v>
      </c>
    </row>
    <row r="381" spans="2:5">
      <c r="B381" s="357" t="s">
        <v>441</v>
      </c>
      <c r="D381" s="63">
        <v>195230814</v>
      </c>
      <c r="E381" s="64">
        <v>57553</v>
      </c>
    </row>
    <row r="382" spans="2:5">
      <c r="B382" s="357" t="s">
        <v>442</v>
      </c>
      <c r="D382" s="63">
        <v>33567170</v>
      </c>
      <c r="E382" s="64">
        <v>2393</v>
      </c>
    </row>
    <row r="383" spans="2:5">
      <c r="B383" s="357" t="s">
        <v>443</v>
      </c>
      <c r="D383" s="63">
        <v>146278342</v>
      </c>
      <c r="E383" s="64">
        <v>692632515</v>
      </c>
    </row>
    <row r="384" spans="2:5">
      <c r="B384" s="357" t="s">
        <v>444</v>
      </c>
      <c r="D384" s="69">
        <v>824100926</v>
      </c>
      <c r="E384" s="70">
        <v>1078541687</v>
      </c>
    </row>
    <row r="385" spans="2:5">
      <c r="B385" s="224" t="s">
        <v>153</v>
      </c>
      <c r="C385" s="391"/>
      <c r="D385" s="176">
        <f>SUM(D379:D384)</f>
        <v>10509958059</v>
      </c>
      <c r="E385" s="230">
        <f>SUM(E379:E384)</f>
        <v>11912452779</v>
      </c>
    </row>
    <row r="387" spans="2:5">
      <c r="B387" s="224" t="s">
        <v>652</v>
      </c>
      <c r="C387" s="391"/>
      <c r="D387" s="347" t="s">
        <v>68</v>
      </c>
      <c r="E387" s="348" t="s">
        <v>69</v>
      </c>
    </row>
    <row r="388" spans="2:5">
      <c r="B388" s="357" t="s">
        <v>445</v>
      </c>
      <c r="D388" s="84">
        <v>2564292929</v>
      </c>
      <c r="E388" s="249">
        <v>-2861918604</v>
      </c>
    </row>
    <row r="389" spans="2:5">
      <c r="B389" s="224" t="s">
        <v>153</v>
      </c>
      <c r="C389" s="391"/>
      <c r="D389" s="176">
        <f>SUM(D388:D388)</f>
        <v>2564292929</v>
      </c>
      <c r="E389" s="275">
        <f>SUM(E388:E388)</f>
        <v>-2861918604</v>
      </c>
    </row>
    <row r="391" spans="2:5">
      <c r="B391" s="335" t="s">
        <v>653</v>
      </c>
    </row>
    <row r="393" spans="2:5">
      <c r="B393" s="35" t="s">
        <v>433</v>
      </c>
    </row>
    <row r="395" spans="2:5">
      <c r="B395" s="224" t="s">
        <v>431</v>
      </c>
      <c r="C395" s="386"/>
      <c r="D395" s="347" t="s">
        <v>68</v>
      </c>
      <c r="E395" s="348" t="s">
        <v>69</v>
      </c>
    </row>
    <row r="396" spans="2:5">
      <c r="B396" s="227" t="s">
        <v>434</v>
      </c>
      <c r="C396" s="395"/>
      <c r="D396" s="131">
        <v>-9222955990</v>
      </c>
      <c r="E396" s="350">
        <v>503449595</v>
      </c>
    </row>
    <row r="397" spans="2:5">
      <c r="B397" s="141" t="s">
        <v>435</v>
      </c>
      <c r="C397" s="397"/>
      <c r="D397" s="351">
        <v>0.1</v>
      </c>
      <c r="E397" s="352">
        <v>0.1</v>
      </c>
    </row>
    <row r="398" spans="2:5">
      <c r="B398" s="138" t="s">
        <v>436</v>
      </c>
      <c r="C398" s="397"/>
      <c r="D398" s="131">
        <v>-922295599</v>
      </c>
      <c r="E398" s="353">
        <v>50344960</v>
      </c>
    </row>
    <row r="399" spans="2:5">
      <c r="B399" s="141" t="s">
        <v>108</v>
      </c>
      <c r="C399" s="397"/>
      <c r="D399" s="119">
        <v>572117521</v>
      </c>
      <c r="E399" s="354">
        <v>4838625</v>
      </c>
    </row>
    <row r="400" spans="2:5">
      <c r="B400" s="355" t="s">
        <v>437</v>
      </c>
      <c r="C400" s="391"/>
      <c r="D400" s="340">
        <v>-350178078</v>
      </c>
      <c r="E400" s="356">
        <v>55183585</v>
      </c>
    </row>
    <row r="402" spans="2:10">
      <c r="B402" s="512" t="s">
        <v>446</v>
      </c>
      <c r="C402" s="512"/>
      <c r="D402" s="512"/>
      <c r="E402" s="512"/>
      <c r="F402" s="512"/>
      <c r="G402" s="512"/>
      <c r="H402" s="512"/>
    </row>
    <row r="404" spans="2:10" ht="15">
      <c r="B404" s="359" t="s">
        <v>447</v>
      </c>
    </row>
    <row r="406" spans="2:10">
      <c r="B406" s="207" t="s">
        <v>448</v>
      </c>
    </row>
    <row r="408" spans="2:10">
      <c r="B408" s="360" t="s">
        <v>449</v>
      </c>
    </row>
    <row r="410" spans="2:10">
      <c r="B410" s="207" t="s">
        <v>450</v>
      </c>
    </row>
    <row r="412" spans="2:10">
      <c r="B412" s="360" t="s">
        <v>451</v>
      </c>
    </row>
    <row r="414" spans="2:10">
      <c r="B414" s="207" t="s">
        <v>452</v>
      </c>
    </row>
    <row r="416" spans="2:10">
      <c r="B416" s="361" t="s">
        <v>453</v>
      </c>
      <c r="C416" s="361"/>
      <c r="D416" s="361"/>
      <c r="E416" s="361"/>
      <c r="F416" s="361"/>
      <c r="G416" s="361"/>
      <c r="H416" s="361"/>
      <c r="I416" s="361"/>
      <c r="J416" s="361"/>
    </row>
    <row r="418" spans="2:10" ht="15">
      <c r="B418" s="205" t="s">
        <v>454</v>
      </c>
    </row>
    <row r="420" spans="2:10" ht="14.4" customHeight="1">
      <c r="B420" s="508" t="s">
        <v>455</v>
      </c>
      <c r="C420" s="508"/>
      <c r="D420" s="508"/>
      <c r="E420" s="508"/>
      <c r="F420" s="508"/>
      <c r="G420" s="508"/>
      <c r="H420" s="508"/>
      <c r="I420" s="508"/>
      <c r="J420" s="508"/>
    </row>
    <row r="421" spans="2:10">
      <c r="B421" s="508"/>
      <c r="C421" s="508"/>
      <c r="D421" s="508"/>
      <c r="E421" s="508"/>
      <c r="F421" s="508"/>
      <c r="G421" s="508"/>
      <c r="H421" s="508"/>
      <c r="I421" s="508"/>
      <c r="J421" s="508"/>
    </row>
    <row r="423" spans="2:10" ht="15">
      <c r="B423" s="205" t="s">
        <v>456</v>
      </c>
    </row>
    <row r="424" spans="2:10" ht="17.399999999999999">
      <c r="B424" s="362"/>
    </row>
    <row r="425" spans="2:10">
      <c r="B425" s="363" t="s">
        <v>457</v>
      </c>
    </row>
    <row r="427" spans="2:10">
      <c r="B427" s="304" t="s">
        <v>379</v>
      </c>
    </row>
    <row r="428" spans="2:10">
      <c r="B428" s="305" t="s">
        <v>381</v>
      </c>
    </row>
    <row r="429" spans="2:10">
      <c r="B429" s="305" t="s">
        <v>382</v>
      </c>
    </row>
    <row r="430" spans="2:10">
      <c r="B430" s="305" t="s">
        <v>383</v>
      </c>
    </row>
    <row r="431" spans="2:10">
      <c r="B431" s="305" t="s">
        <v>384</v>
      </c>
    </row>
    <row r="432" spans="2:10">
      <c r="B432" s="305" t="s">
        <v>385</v>
      </c>
    </row>
    <row r="433" spans="2:15">
      <c r="B433" s="305" t="s">
        <v>386</v>
      </c>
    </row>
    <row r="434" spans="2:15">
      <c r="B434" s="305" t="s">
        <v>380</v>
      </c>
    </row>
    <row r="436" spans="2:15">
      <c r="B436" s="364" t="s">
        <v>458</v>
      </c>
    </row>
    <row r="438" spans="2:15">
      <c r="B438" s="304" t="s">
        <v>459</v>
      </c>
    </row>
    <row r="440" spans="2:15" ht="15">
      <c r="B440" s="365" t="s">
        <v>460</v>
      </c>
    </row>
    <row r="442" spans="2:15" ht="23.4" customHeight="1">
      <c r="B442" s="216" t="s">
        <v>256</v>
      </c>
      <c r="C442" s="35"/>
      <c r="D442" s="35"/>
      <c r="E442" s="35"/>
      <c r="F442" s="35"/>
      <c r="G442" s="35"/>
      <c r="H442" s="35"/>
      <c r="I442" s="35"/>
      <c r="J442" s="35"/>
      <c r="K442" s="35"/>
      <c r="L442" s="35"/>
      <c r="M442" s="35"/>
      <c r="N442" s="35"/>
      <c r="O442" s="35"/>
    </row>
    <row r="443" spans="2:15">
      <c r="B443" s="535" t="s">
        <v>257</v>
      </c>
      <c r="C443" s="535"/>
      <c r="D443" s="535"/>
      <c r="E443" s="535"/>
      <c r="F443" s="535"/>
      <c r="G443" s="535"/>
      <c r="H443" s="535"/>
      <c r="I443" s="535"/>
      <c r="J443" s="535"/>
      <c r="K443" s="535"/>
      <c r="L443" s="535"/>
      <c r="M443" s="535"/>
      <c r="N443" s="535"/>
      <c r="O443" s="535"/>
    </row>
    <row r="444" spans="2:15">
      <c r="B444" s="535"/>
      <c r="C444" s="535"/>
      <c r="D444" s="535"/>
      <c r="E444" s="535"/>
      <c r="F444" s="535"/>
      <c r="G444" s="535"/>
      <c r="H444" s="535"/>
      <c r="I444" s="535"/>
      <c r="J444" s="535"/>
      <c r="K444" s="535"/>
      <c r="L444" s="535"/>
      <c r="M444" s="535"/>
      <c r="N444" s="535"/>
      <c r="O444" s="535"/>
    </row>
    <row r="445" spans="2:15">
      <c r="B445" s="518" t="s">
        <v>258</v>
      </c>
      <c r="C445" s="518"/>
      <c r="D445" s="518"/>
      <c r="E445" s="518"/>
      <c r="F445" s="518"/>
      <c r="G445" s="518"/>
      <c r="H445" s="518"/>
      <c r="I445" s="518"/>
      <c r="J445" s="518"/>
      <c r="K445" s="518"/>
      <c r="L445" s="518"/>
      <c r="M445" s="518"/>
      <c r="N445" s="518"/>
      <c r="O445" s="518"/>
    </row>
    <row r="446" spans="2:15">
      <c r="B446" s="151" t="s">
        <v>259</v>
      </c>
      <c r="C446" s="215"/>
      <c r="D446" s="215"/>
      <c r="E446" s="215"/>
      <c r="F446" s="215"/>
      <c r="G446" s="215"/>
      <c r="H446" s="215"/>
      <c r="I446" s="215"/>
      <c r="J446" s="215"/>
      <c r="K446" s="215"/>
      <c r="L446" s="215"/>
      <c r="M446" s="215"/>
      <c r="N446" s="215"/>
      <c r="O446" s="215"/>
    </row>
    <row r="448" spans="2:15" ht="15">
      <c r="B448" s="205" t="s">
        <v>461</v>
      </c>
    </row>
    <row r="450" spans="2:15">
      <c r="B450" s="366" t="s">
        <v>462</v>
      </c>
    </row>
    <row r="451" spans="2:15" ht="14.4" customHeight="1">
      <c r="B451" s="361" t="s">
        <v>465</v>
      </c>
      <c r="C451" s="361"/>
      <c r="D451" s="361"/>
      <c r="E451" s="361"/>
      <c r="F451" s="361"/>
      <c r="G451" s="361"/>
    </row>
    <row r="452" spans="2:15" ht="14.4" customHeight="1">
      <c r="B452" s="361" t="s">
        <v>463</v>
      </c>
      <c r="C452" s="361"/>
      <c r="D452" s="361"/>
      <c r="E452" s="361"/>
      <c r="F452" s="361"/>
      <c r="G452" s="361"/>
    </row>
    <row r="453" spans="2:15" ht="14.4" customHeight="1">
      <c r="B453" s="508" t="s">
        <v>464</v>
      </c>
      <c r="C453" s="508"/>
      <c r="D453" s="508"/>
      <c r="E453" s="508"/>
      <c r="F453" s="508"/>
      <c r="G453" s="508"/>
      <c r="H453" s="508"/>
      <c r="I453" s="508"/>
      <c r="J453" s="508"/>
      <c r="K453" s="508"/>
      <c r="L453" s="508"/>
      <c r="M453" s="508"/>
      <c r="N453" s="508"/>
      <c r="O453" s="508"/>
    </row>
    <row r="454" spans="2:15">
      <c r="B454" s="508"/>
      <c r="C454" s="508"/>
      <c r="D454" s="508"/>
      <c r="E454" s="508"/>
      <c r="F454" s="508"/>
      <c r="G454" s="508"/>
      <c r="H454" s="508"/>
      <c r="I454" s="508"/>
      <c r="J454" s="508"/>
      <c r="K454" s="508"/>
      <c r="L454" s="508"/>
      <c r="M454" s="508"/>
      <c r="N454" s="508"/>
      <c r="O454" s="508"/>
    </row>
    <row r="456" spans="2:15" ht="15">
      <c r="B456" s="365" t="s">
        <v>466</v>
      </c>
    </row>
    <row r="458" spans="2:15" ht="14.4" customHeight="1">
      <c r="B458" s="361" t="s">
        <v>467</v>
      </c>
      <c r="C458" s="361"/>
      <c r="D458" s="361"/>
      <c r="E458" s="361"/>
      <c r="F458" s="361"/>
      <c r="G458" s="361"/>
      <c r="H458" s="361"/>
    </row>
  </sheetData>
  <mergeCells count="108">
    <mergeCell ref="B17:J17"/>
    <mergeCell ref="B19:O21"/>
    <mergeCell ref="B23:O24"/>
    <mergeCell ref="B26:O27"/>
    <mergeCell ref="B31:O32"/>
    <mergeCell ref="B7:J7"/>
    <mergeCell ref="B11:H11"/>
    <mergeCell ref="B13:J13"/>
    <mergeCell ref="B15:I15"/>
    <mergeCell ref="B54:J54"/>
    <mergeCell ref="B56:J56"/>
    <mergeCell ref="B58:O61"/>
    <mergeCell ref="B63:O64"/>
    <mergeCell ref="B34:O35"/>
    <mergeCell ref="B37:O38"/>
    <mergeCell ref="B44:I44"/>
    <mergeCell ref="B48:O49"/>
    <mergeCell ref="B51:O52"/>
    <mergeCell ref="B86:J86"/>
    <mergeCell ref="B88:O88"/>
    <mergeCell ref="B90:J90"/>
    <mergeCell ref="B92:O93"/>
    <mergeCell ref="B74:J74"/>
    <mergeCell ref="B76:O77"/>
    <mergeCell ref="B81:J81"/>
    <mergeCell ref="B83:O84"/>
    <mergeCell ref="B66:J66"/>
    <mergeCell ref="B68:O69"/>
    <mergeCell ref="B71:O72"/>
    <mergeCell ref="B109:J109"/>
    <mergeCell ref="B111:J111"/>
    <mergeCell ref="B113:C113"/>
    <mergeCell ref="B115:C115"/>
    <mergeCell ref="B116:C116"/>
    <mergeCell ref="B117:C117"/>
    <mergeCell ref="B95:O96"/>
    <mergeCell ref="B98:J98"/>
    <mergeCell ref="B100:O100"/>
    <mergeCell ref="B104:N105"/>
    <mergeCell ref="B130:C130"/>
    <mergeCell ref="B114:C114"/>
    <mergeCell ref="B119:C119"/>
    <mergeCell ref="B120:C120"/>
    <mergeCell ref="B136:J136"/>
    <mergeCell ref="B118:C118"/>
    <mergeCell ref="B122:J122"/>
    <mergeCell ref="B124:J124"/>
    <mergeCell ref="B126:J126"/>
    <mergeCell ref="B128:C128"/>
    <mergeCell ref="B129:C129"/>
    <mergeCell ref="B151:J151"/>
    <mergeCell ref="B146:O147"/>
    <mergeCell ref="B153:J153"/>
    <mergeCell ref="B155:O155"/>
    <mergeCell ref="B159:J159"/>
    <mergeCell ref="B138:J138"/>
    <mergeCell ref="B140:J140"/>
    <mergeCell ref="B142:J142"/>
    <mergeCell ref="B149:J149"/>
    <mergeCell ref="G167:H167"/>
    <mergeCell ref="J167:K167"/>
    <mergeCell ref="B161:O162"/>
    <mergeCell ref="B164:J164"/>
    <mergeCell ref="B443:O444"/>
    <mergeCell ref="D166:E166"/>
    <mergeCell ref="G166:K166"/>
    <mergeCell ref="B183:C183"/>
    <mergeCell ref="B184:C184"/>
    <mergeCell ref="B185:C185"/>
    <mergeCell ref="B186:C186"/>
    <mergeCell ref="B189:I189"/>
    <mergeCell ref="B177:C177"/>
    <mergeCell ref="B178:C178"/>
    <mergeCell ref="B179:C179"/>
    <mergeCell ref="B180:C180"/>
    <mergeCell ref="B181:C181"/>
    <mergeCell ref="B182:C182"/>
    <mergeCell ref="D237:D238"/>
    <mergeCell ref="D309:D310"/>
    <mergeCell ref="B221:I221"/>
    <mergeCell ref="D193:D194"/>
    <mergeCell ref="E193:E194"/>
    <mergeCell ref="B193:C194"/>
    <mergeCell ref="B203:I203"/>
    <mergeCell ref="B207:C208"/>
    <mergeCell ref="D207:D208"/>
    <mergeCell ref="E207:E208"/>
    <mergeCell ref="B170:I170"/>
    <mergeCell ref="B172:I172"/>
    <mergeCell ref="B175:C175"/>
    <mergeCell ref="B176:C176"/>
    <mergeCell ref="B249:C250"/>
    <mergeCell ref="D249:D250"/>
    <mergeCell ref="E249:E250"/>
    <mergeCell ref="B453:O454"/>
    <mergeCell ref="E237:E238"/>
    <mergeCell ref="B237:B238"/>
    <mergeCell ref="E309:E310"/>
    <mergeCell ref="B309:B310"/>
    <mergeCell ref="B420:J421"/>
    <mergeCell ref="B402:H402"/>
    <mergeCell ref="B275:C276"/>
    <mergeCell ref="D275:D276"/>
    <mergeCell ref="E275:E276"/>
    <mergeCell ref="B296:C297"/>
    <mergeCell ref="D296:D297"/>
    <mergeCell ref="E296:E297"/>
    <mergeCell ref="B445:O445"/>
  </mergeCells>
  <pageMargins left="0.7" right="0.7" top="0.75" bottom="0.75" header="0.3" footer="0.3"/>
  <pageSetup scale="27" orientation="portrait" r:id="rId1"/>
  <rowBreaks count="1" manualBreakCount="1">
    <brk id="175" min="1" max="2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EDE82-B94F-473E-959C-940C8A485C41}">
  <dimension ref="B1:N32"/>
  <sheetViews>
    <sheetView workbookViewId="0">
      <selection activeCell="F22" sqref="F22"/>
    </sheetView>
  </sheetViews>
  <sheetFormatPr baseColWidth="10" defaultColWidth="11.44140625" defaultRowHeight="13.8"/>
  <cols>
    <col min="1" max="1" width="5.44140625" style="34" customWidth="1"/>
    <col min="2" max="2" width="26.33203125" style="34" customWidth="1"/>
    <col min="3" max="3" width="16.6640625" style="34" customWidth="1"/>
    <col min="4" max="4" width="17.109375" style="34" customWidth="1"/>
    <col min="5" max="5" width="13" style="34" bestFit="1" customWidth="1"/>
    <col min="6" max="6" width="13.88671875" style="34" bestFit="1" customWidth="1"/>
    <col min="7" max="7" width="16.33203125" style="34" customWidth="1"/>
    <col min="8" max="8" width="15.44140625" style="34" customWidth="1"/>
    <col min="9" max="9" width="11.5546875" style="34" bestFit="1" customWidth="1"/>
    <col min="10" max="10" width="15.44140625" style="34" customWidth="1"/>
    <col min="11" max="11" width="18" style="34" customWidth="1"/>
    <col min="12" max="12" width="11.44140625" style="34"/>
    <col min="13" max="13" width="11.5546875" style="34" bestFit="1" customWidth="1"/>
    <col min="14" max="14" width="18.33203125" style="34" bestFit="1" customWidth="1"/>
    <col min="15" max="16384" width="11.44140625" style="34"/>
  </cols>
  <sheetData>
    <row r="1" spans="2:13" s="268" customFormat="1" ht="15.6">
      <c r="B1" s="482" t="s">
        <v>149</v>
      </c>
      <c r="C1" s="482"/>
      <c r="D1" s="482"/>
      <c r="E1" s="482"/>
      <c r="F1" s="482"/>
      <c r="G1" s="482"/>
      <c r="H1" s="482"/>
      <c r="I1" s="482"/>
      <c r="J1" s="482"/>
      <c r="K1" s="482"/>
    </row>
    <row r="2" spans="2:13" s="268" customFormat="1" ht="13.2">
      <c r="J2" s="417" t="s">
        <v>488</v>
      </c>
    </row>
    <row r="3" spans="2:13" s="268" customFormat="1" ht="13.2">
      <c r="B3" s="483" t="s">
        <v>489</v>
      </c>
      <c r="C3" s="483"/>
      <c r="D3" s="483"/>
      <c r="E3" s="483"/>
      <c r="F3" s="483"/>
      <c r="G3" s="483"/>
      <c r="H3" s="483"/>
      <c r="I3" s="483"/>
      <c r="J3" s="483"/>
      <c r="K3" s="483"/>
    </row>
    <row r="4" spans="2:13" s="268" customFormat="1" ht="13.2"/>
    <row r="5" spans="2:13" s="268" customFormat="1" ht="13.2">
      <c r="B5" s="484" t="s">
        <v>492</v>
      </c>
      <c r="C5" s="484"/>
      <c r="D5" s="484"/>
      <c r="E5" s="484"/>
      <c r="F5" s="484"/>
      <c r="G5" s="484"/>
      <c r="H5" s="484"/>
      <c r="I5" s="484"/>
      <c r="J5" s="484"/>
      <c r="K5" s="484"/>
    </row>
    <row r="6" spans="2:13" s="268" customFormat="1" ht="13.2"/>
    <row r="7" spans="2:13" s="268" customFormat="1">
      <c r="B7" s="485" t="s">
        <v>490</v>
      </c>
      <c r="C7" s="485"/>
      <c r="D7" s="485"/>
      <c r="E7" s="485"/>
      <c r="F7" s="485"/>
      <c r="G7" s="485"/>
      <c r="H7" s="485"/>
      <c r="I7" s="485"/>
      <c r="J7" s="485"/>
      <c r="K7" s="485"/>
    </row>
    <row r="8" spans="2:13" s="268" customFormat="1" ht="13.2">
      <c r="M8" s="418"/>
    </row>
    <row r="9" spans="2:13" s="417" customFormat="1" ht="13.2">
      <c r="B9" s="486" t="s">
        <v>322</v>
      </c>
      <c r="C9" s="488" t="s">
        <v>323</v>
      </c>
      <c r="D9" s="489"/>
      <c r="E9" s="489"/>
      <c r="F9" s="489"/>
      <c r="G9" s="490"/>
      <c r="H9" s="491" t="s">
        <v>324</v>
      </c>
      <c r="I9" s="491"/>
      <c r="J9" s="491"/>
      <c r="K9" s="492" t="s">
        <v>325</v>
      </c>
      <c r="L9" s="419"/>
    </row>
    <row r="10" spans="2:13" s="417" customFormat="1" ht="39.6">
      <c r="B10" s="487"/>
      <c r="C10" s="420" t="s">
        <v>326</v>
      </c>
      <c r="D10" s="420" t="s">
        <v>327</v>
      </c>
      <c r="E10" s="420" t="s">
        <v>328</v>
      </c>
      <c r="F10" s="420" t="s">
        <v>329</v>
      </c>
      <c r="G10" s="420" t="s">
        <v>330</v>
      </c>
      <c r="H10" s="420" t="s">
        <v>331</v>
      </c>
      <c r="I10" s="179" t="s">
        <v>41</v>
      </c>
      <c r="J10" s="420" t="s">
        <v>332</v>
      </c>
      <c r="K10" s="493"/>
      <c r="L10" s="419"/>
    </row>
    <row r="11" spans="2:13" s="268" customFormat="1" ht="12.6" customHeight="1">
      <c r="B11" s="178" t="s">
        <v>333</v>
      </c>
      <c r="C11" s="279">
        <v>28113750430</v>
      </c>
      <c r="D11" s="279">
        <v>0</v>
      </c>
      <c r="E11" s="279">
        <v>0</v>
      </c>
      <c r="F11" s="279">
        <f>+[2]CBU!F12/1000</f>
        <v>0</v>
      </c>
      <c r="G11" s="279">
        <f>C11+F11+E11+D11</f>
        <v>28113750430</v>
      </c>
      <c r="H11" s="279">
        <v>426217608</v>
      </c>
      <c r="I11" s="421">
        <v>2.5000000000000001E-2</v>
      </c>
      <c r="J11" s="279">
        <v>602654511</v>
      </c>
      <c r="K11" s="279">
        <f t="shared" ref="K11:K19" si="0">G11-J11</f>
        <v>27511095919</v>
      </c>
      <c r="L11" s="418"/>
    </row>
    <row r="12" spans="2:13" s="268" customFormat="1" ht="13.2">
      <c r="B12" s="178" t="s">
        <v>334</v>
      </c>
      <c r="C12" s="279">
        <v>872040439</v>
      </c>
      <c r="D12" s="279">
        <v>11800000</v>
      </c>
      <c r="E12" s="279">
        <v>0</v>
      </c>
      <c r="F12" s="279">
        <f>[2]CBU!F13/1000</f>
        <v>0</v>
      </c>
      <c r="G12" s="279">
        <f t="shared" ref="G12:G19" si="1">C12+F12+E12+D12</f>
        <v>883840439</v>
      </c>
      <c r="H12" s="279">
        <v>485910023</v>
      </c>
      <c r="I12" s="421">
        <v>2.5000000000000001E-2</v>
      </c>
      <c r="J12" s="279">
        <v>494257947</v>
      </c>
      <c r="K12" s="279">
        <f t="shared" si="0"/>
        <v>389582492</v>
      </c>
      <c r="L12" s="418"/>
    </row>
    <row r="13" spans="2:13" s="268" customFormat="1" ht="13.2">
      <c r="B13" s="178" t="s">
        <v>335</v>
      </c>
      <c r="C13" s="279">
        <v>2743855424</v>
      </c>
      <c r="D13" s="279">
        <v>-75160318</v>
      </c>
      <c r="E13" s="279">
        <v>0</v>
      </c>
      <c r="F13" s="279">
        <f>[2]CBU!F19/1000</f>
        <v>0</v>
      </c>
      <c r="G13" s="279">
        <f t="shared" si="1"/>
        <v>2668695106</v>
      </c>
      <c r="H13" s="279">
        <v>976487981</v>
      </c>
      <c r="I13" s="421">
        <v>0.2</v>
      </c>
      <c r="J13" s="279">
        <v>1249345186</v>
      </c>
      <c r="K13" s="279">
        <f t="shared" si="0"/>
        <v>1419349920</v>
      </c>
      <c r="L13" s="418"/>
    </row>
    <row r="14" spans="2:13" s="268" customFormat="1" ht="13.2">
      <c r="B14" s="178" t="s">
        <v>336</v>
      </c>
      <c r="C14" s="279">
        <v>1143371116</v>
      </c>
      <c r="D14" s="279">
        <v>21451496</v>
      </c>
      <c r="E14" s="279">
        <v>0</v>
      </c>
      <c r="F14" s="279">
        <f>[2]CBU!F15/1000</f>
        <v>0</v>
      </c>
      <c r="G14" s="279">
        <f t="shared" si="1"/>
        <v>1164822612</v>
      </c>
      <c r="H14" s="279">
        <v>671651015</v>
      </c>
      <c r="I14" s="421">
        <v>0.2</v>
      </c>
      <c r="J14" s="279">
        <v>738255583</v>
      </c>
      <c r="K14" s="279">
        <f t="shared" si="0"/>
        <v>426567029</v>
      </c>
      <c r="L14" s="418"/>
    </row>
    <row r="15" spans="2:13" s="268" customFormat="1" ht="13.2">
      <c r="B15" s="178" t="s">
        <v>240</v>
      </c>
      <c r="C15" s="279">
        <v>358251794</v>
      </c>
      <c r="D15" s="279">
        <v>0</v>
      </c>
      <c r="E15" s="279">
        <v>0</v>
      </c>
      <c r="F15" s="279">
        <f>[2]CBU!F17/1000</f>
        <v>0</v>
      </c>
      <c r="G15" s="279">
        <f t="shared" si="1"/>
        <v>358251794</v>
      </c>
      <c r="H15" s="279">
        <v>139882784</v>
      </c>
      <c r="I15" s="421">
        <v>0.2</v>
      </c>
      <c r="J15" s="279">
        <v>164884564</v>
      </c>
      <c r="K15" s="279">
        <f t="shared" si="0"/>
        <v>193367230</v>
      </c>
      <c r="L15" s="418"/>
    </row>
    <row r="16" spans="2:13" s="268" customFormat="1" ht="13.2">
      <c r="B16" s="178" t="s">
        <v>337</v>
      </c>
      <c r="C16" s="279">
        <v>85144652</v>
      </c>
      <c r="D16" s="279">
        <v>27272727</v>
      </c>
      <c r="E16" s="279">
        <v>0</v>
      </c>
      <c r="F16" s="279">
        <f>[2]CBU!F18/1000</f>
        <v>0</v>
      </c>
      <c r="G16" s="279">
        <f t="shared" si="1"/>
        <v>112417379</v>
      </c>
      <c r="H16" s="279">
        <v>19291735</v>
      </c>
      <c r="I16" s="421">
        <v>0.2</v>
      </c>
      <c r="J16" s="279">
        <v>26133818</v>
      </c>
      <c r="K16" s="279">
        <f t="shared" si="0"/>
        <v>86283561</v>
      </c>
      <c r="L16" s="418"/>
    </row>
    <row r="17" spans="2:14" s="268" customFormat="1" ht="13.2">
      <c r="B17" s="178" t="s">
        <v>338</v>
      </c>
      <c r="C17" s="279">
        <v>526769868</v>
      </c>
      <c r="D17" s="279">
        <v>0</v>
      </c>
      <c r="E17" s="279">
        <v>0</v>
      </c>
      <c r="F17" s="279">
        <f>[2]CBU!F20/1000</f>
        <v>0</v>
      </c>
      <c r="G17" s="279">
        <f t="shared" si="1"/>
        <v>526769868</v>
      </c>
      <c r="H17" s="279">
        <v>447250658</v>
      </c>
      <c r="I17" s="421">
        <v>2.5000000000000001E-2</v>
      </c>
      <c r="J17" s="279">
        <v>466724121</v>
      </c>
      <c r="K17" s="279">
        <f t="shared" si="0"/>
        <v>60045747</v>
      </c>
      <c r="L17" s="418"/>
    </row>
    <row r="18" spans="2:14" s="268" customFormat="1" ht="13.2">
      <c r="B18" s="178" t="s">
        <v>339</v>
      </c>
      <c r="C18" s="279">
        <v>744693742</v>
      </c>
      <c r="D18" s="279">
        <v>43437135</v>
      </c>
      <c r="E18" s="279">
        <v>0</v>
      </c>
      <c r="F18" s="279">
        <f>[2]CBU!F14/1000</f>
        <v>0</v>
      </c>
      <c r="G18" s="279">
        <f t="shared" si="1"/>
        <v>788130877</v>
      </c>
      <c r="H18" s="279">
        <v>346392529</v>
      </c>
      <c r="I18" s="421">
        <v>0.1</v>
      </c>
      <c r="J18" s="279">
        <v>462308246</v>
      </c>
      <c r="K18" s="279">
        <f t="shared" si="0"/>
        <v>325822631</v>
      </c>
      <c r="L18" s="418"/>
    </row>
    <row r="19" spans="2:14" s="268" customFormat="1" ht="13.2">
      <c r="B19" s="178" t="s">
        <v>340</v>
      </c>
      <c r="C19" s="279">
        <v>318108929</v>
      </c>
      <c r="D19" s="279">
        <v>4107622</v>
      </c>
      <c r="E19" s="279">
        <v>0</v>
      </c>
      <c r="F19" s="279">
        <f>[2]CBU!F16/1000</f>
        <v>0</v>
      </c>
      <c r="G19" s="279">
        <f t="shared" si="1"/>
        <v>322216551</v>
      </c>
      <c r="H19" s="279">
        <v>187653894</v>
      </c>
      <c r="I19" s="421">
        <v>2.5000000000000001E-2</v>
      </c>
      <c r="J19" s="279">
        <v>229675444</v>
      </c>
      <c r="K19" s="279">
        <f t="shared" si="0"/>
        <v>92541107</v>
      </c>
      <c r="L19" s="418"/>
    </row>
    <row r="20" spans="2:14" s="417" customFormat="1" ht="13.2">
      <c r="B20" s="179" t="s">
        <v>341</v>
      </c>
      <c r="C20" s="253">
        <f>SUM(C11:C19)</f>
        <v>34905986394</v>
      </c>
      <c r="D20" s="253">
        <f>SUM(D11:D19)</f>
        <v>32908662</v>
      </c>
      <c r="E20" s="253">
        <f>SUM(E11:E19)</f>
        <v>0</v>
      </c>
      <c r="F20" s="253">
        <f>SUM(F11:F19)</f>
        <v>0</v>
      </c>
      <c r="G20" s="253">
        <f>SUM(G11:G19)</f>
        <v>34938895056</v>
      </c>
      <c r="H20" s="253">
        <f>+J21</f>
        <v>3700738237</v>
      </c>
      <c r="I20" s="253">
        <v>0</v>
      </c>
      <c r="J20" s="253">
        <f>SUM(J11:J19)</f>
        <v>4434239420</v>
      </c>
      <c r="K20" s="253">
        <f>SUM(K11:K19)</f>
        <v>30504655636</v>
      </c>
      <c r="M20" s="419"/>
      <c r="N20" s="422"/>
    </row>
    <row r="21" spans="2:14" s="417" customFormat="1" ht="13.2">
      <c r="B21" s="179" t="s">
        <v>342</v>
      </c>
      <c r="C21" s="253">
        <v>32684986658</v>
      </c>
      <c r="D21" s="253">
        <v>1746829647</v>
      </c>
      <c r="E21" s="253">
        <v>-5269004</v>
      </c>
      <c r="F21" s="253">
        <v>479439104</v>
      </c>
      <c r="G21" s="253">
        <v>34905986405</v>
      </c>
      <c r="H21" s="253">
        <v>3104921795</v>
      </c>
      <c r="I21" s="253" t="s">
        <v>116</v>
      </c>
      <c r="J21" s="253">
        <v>3700738237</v>
      </c>
      <c r="K21" s="253">
        <v>31205248168</v>
      </c>
      <c r="M21" s="419"/>
    </row>
    <row r="22" spans="2:14" s="268" customFormat="1" ht="13.2"/>
    <row r="23" spans="2:14" s="268" customFormat="1" ht="13.2">
      <c r="B23" s="268" t="s">
        <v>343</v>
      </c>
    </row>
    <row r="24" spans="2:14" s="268" customFormat="1" ht="13.2">
      <c r="B24" s="268" t="s">
        <v>344</v>
      </c>
    </row>
    <row r="25" spans="2:14" s="268" customFormat="1" ht="13.2"/>
    <row r="26" spans="2:14" s="268" customFormat="1" ht="13.2">
      <c r="B26" s="268" t="s">
        <v>345</v>
      </c>
    </row>
    <row r="27" spans="2:14" s="268" customFormat="1" ht="13.2">
      <c r="B27" s="268" t="s">
        <v>346</v>
      </c>
    </row>
    <row r="28" spans="2:14" s="268" customFormat="1" ht="13.2">
      <c r="B28" s="268" t="s">
        <v>347</v>
      </c>
    </row>
    <row r="29" spans="2:14" s="268" customFormat="1" ht="13.2">
      <c r="B29" s="268" t="s">
        <v>348</v>
      </c>
    </row>
    <row r="30" spans="2:14" s="268" customFormat="1" ht="13.2">
      <c r="B30" s="268" t="s">
        <v>349</v>
      </c>
    </row>
    <row r="31" spans="2:14" s="268" customFormat="1" ht="13.2">
      <c r="B31" s="268" t="s">
        <v>350</v>
      </c>
    </row>
    <row r="32" spans="2:14" s="268" customFormat="1" ht="13.2">
      <c r="B32" s="268" t="s">
        <v>351</v>
      </c>
    </row>
  </sheetData>
  <mergeCells count="8">
    <mergeCell ref="B1:K1"/>
    <mergeCell ref="B3:K3"/>
    <mergeCell ref="B5:K5"/>
    <mergeCell ref="B7:K7"/>
    <mergeCell ref="B9:B10"/>
    <mergeCell ref="C9:G9"/>
    <mergeCell ref="H9:J9"/>
    <mergeCell ref="K9:K1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09E49-55E2-4EC6-9D59-FA58658DC471}">
  <dimension ref="B1:K17"/>
  <sheetViews>
    <sheetView workbookViewId="0">
      <selection activeCell="K14" sqref="K14"/>
    </sheetView>
  </sheetViews>
  <sheetFormatPr baseColWidth="10" defaultColWidth="11.44140625" defaultRowHeight="13.2"/>
  <cols>
    <col min="1" max="1" width="4.44140625" style="35" customWidth="1"/>
    <col min="2" max="2" width="27.109375" style="35" customWidth="1"/>
    <col min="3" max="3" width="14" style="35" bestFit="1" customWidth="1"/>
    <col min="4" max="5" width="14.5546875" style="35" customWidth="1"/>
    <col min="6" max="6" width="16.33203125" style="35" customWidth="1"/>
    <col min="7" max="7" width="16" style="35" customWidth="1"/>
    <col min="8" max="8" width="13.6640625" style="35" customWidth="1"/>
    <col min="9" max="9" width="16.6640625" style="35" customWidth="1"/>
    <col min="10" max="10" width="14" style="35" customWidth="1"/>
    <col min="11" max="11" width="15.6640625" style="35" customWidth="1"/>
    <col min="12" max="16384" width="11.44140625" style="35"/>
  </cols>
  <sheetData>
    <row r="1" spans="2:11">
      <c r="B1" s="268"/>
      <c r="C1" s="268"/>
      <c r="D1" s="268"/>
      <c r="E1" s="268"/>
      <c r="F1" s="268"/>
      <c r="G1" s="268"/>
      <c r="H1" s="268"/>
      <c r="I1" s="268"/>
      <c r="J1" s="268"/>
      <c r="K1" s="268"/>
    </row>
    <row r="2" spans="2:11">
      <c r="B2" s="483" t="s">
        <v>149</v>
      </c>
      <c r="C2" s="483"/>
      <c r="D2" s="483"/>
      <c r="E2" s="483"/>
      <c r="F2" s="483"/>
      <c r="G2" s="483"/>
      <c r="H2" s="483"/>
      <c r="I2" s="483"/>
      <c r="J2" s="483"/>
      <c r="K2" s="483"/>
    </row>
    <row r="3" spans="2:11">
      <c r="B3" s="268"/>
      <c r="C3" s="268"/>
      <c r="D3" s="268"/>
      <c r="E3" s="268"/>
      <c r="F3" s="268"/>
      <c r="G3" s="268"/>
      <c r="H3" s="268"/>
      <c r="I3" s="268"/>
      <c r="J3" s="268"/>
      <c r="K3" s="417" t="s">
        <v>493</v>
      </c>
    </row>
    <row r="4" spans="2:11">
      <c r="B4" s="483" t="s">
        <v>489</v>
      </c>
      <c r="C4" s="483"/>
      <c r="D4" s="483"/>
      <c r="E4" s="483"/>
      <c r="F4" s="483"/>
      <c r="G4" s="483"/>
      <c r="H4" s="483"/>
      <c r="I4" s="483"/>
      <c r="J4" s="483"/>
      <c r="K4" s="483"/>
    </row>
    <row r="5" spans="2:11">
      <c r="B5" s="268"/>
      <c r="C5" s="268"/>
      <c r="D5" s="268"/>
      <c r="E5" s="268"/>
      <c r="F5" s="268"/>
      <c r="G5" s="268"/>
      <c r="H5" s="268"/>
      <c r="I5" s="268"/>
      <c r="J5" s="268"/>
      <c r="K5" s="268"/>
    </row>
    <row r="6" spans="2:11">
      <c r="B6" s="484" t="s">
        <v>492</v>
      </c>
      <c r="C6" s="484"/>
      <c r="D6" s="484"/>
      <c r="E6" s="484"/>
      <c r="F6" s="484"/>
      <c r="G6" s="484"/>
      <c r="H6" s="484"/>
      <c r="I6" s="484"/>
      <c r="J6" s="484"/>
      <c r="K6" s="484"/>
    </row>
    <row r="7" spans="2:11">
      <c r="B7" s="268"/>
      <c r="C7" s="268"/>
      <c r="D7" s="268"/>
      <c r="E7" s="268"/>
      <c r="F7" s="268"/>
      <c r="G7" s="268"/>
      <c r="H7" s="268"/>
      <c r="I7" s="268"/>
      <c r="J7" s="268"/>
      <c r="K7" s="268"/>
    </row>
    <row r="8" spans="2:11">
      <c r="B8" s="483" t="s">
        <v>494</v>
      </c>
      <c r="C8" s="483"/>
      <c r="D8" s="483"/>
      <c r="E8" s="483"/>
      <c r="F8" s="483"/>
      <c r="G8" s="483"/>
      <c r="H8" s="483"/>
      <c r="I8" s="483"/>
      <c r="J8" s="483"/>
      <c r="K8" s="483"/>
    </row>
    <row r="9" spans="2:11">
      <c r="B9" s="268"/>
      <c r="C9" s="268"/>
      <c r="D9" s="268"/>
      <c r="E9" s="268"/>
      <c r="F9" s="268"/>
      <c r="G9" s="268"/>
      <c r="H9" s="268"/>
      <c r="I9" s="268"/>
      <c r="J9" s="268"/>
      <c r="K9" s="268"/>
    </row>
    <row r="10" spans="2:11">
      <c r="B10" s="494" t="s">
        <v>322</v>
      </c>
      <c r="C10" s="495" t="s">
        <v>323</v>
      </c>
      <c r="D10" s="495"/>
      <c r="E10" s="495"/>
      <c r="F10" s="495"/>
      <c r="G10" s="495" t="s">
        <v>355</v>
      </c>
      <c r="H10" s="495"/>
      <c r="I10" s="495"/>
      <c r="J10" s="495"/>
      <c r="K10" s="496" t="s">
        <v>325</v>
      </c>
    </row>
    <row r="11" spans="2:11" ht="39.6">
      <c r="B11" s="494"/>
      <c r="C11" s="177" t="s">
        <v>326</v>
      </c>
      <c r="D11" s="424" t="s">
        <v>356</v>
      </c>
      <c r="E11" s="424" t="s">
        <v>495</v>
      </c>
      <c r="F11" s="177" t="s">
        <v>330</v>
      </c>
      <c r="G11" s="177" t="s">
        <v>331</v>
      </c>
      <c r="H11" s="424" t="s">
        <v>357</v>
      </c>
      <c r="I11" s="177" t="s">
        <v>496</v>
      </c>
      <c r="J11" s="177" t="s">
        <v>332</v>
      </c>
      <c r="K11" s="496"/>
    </row>
    <row r="12" spans="2:11">
      <c r="B12" s="178" t="s">
        <v>497</v>
      </c>
      <c r="C12" s="279">
        <v>338552627</v>
      </c>
      <c r="D12" s="279">
        <v>16257679</v>
      </c>
      <c r="E12" s="279">
        <v>0</v>
      </c>
      <c r="F12" s="279">
        <f>+C12+D12-E12</f>
        <v>354810306</v>
      </c>
      <c r="G12" s="279">
        <v>252348957</v>
      </c>
      <c r="H12" s="279">
        <v>36343299</v>
      </c>
      <c r="I12" s="279">
        <v>0</v>
      </c>
      <c r="J12" s="279">
        <f>G12+H12</f>
        <v>288692256</v>
      </c>
      <c r="K12" s="279">
        <f>+F12-J12</f>
        <v>66118050</v>
      </c>
    </row>
    <row r="13" spans="2:11">
      <c r="B13" s="178" t="s">
        <v>358</v>
      </c>
      <c r="C13" s="279">
        <v>7790909</v>
      </c>
      <c r="D13" s="279">
        <v>0</v>
      </c>
      <c r="E13" s="279">
        <v>0</v>
      </c>
      <c r="F13" s="279">
        <f>+C13+D13-E13</f>
        <v>7790909</v>
      </c>
      <c r="G13" s="279">
        <v>1772727</v>
      </c>
      <c r="H13" s="279">
        <v>1947727</v>
      </c>
      <c r="I13" s="279">
        <v>0</v>
      </c>
      <c r="J13" s="279">
        <f>G13+H13</f>
        <v>3720454</v>
      </c>
      <c r="K13" s="279">
        <f>+F13-J13</f>
        <v>4070455</v>
      </c>
    </row>
    <row r="14" spans="2:11">
      <c r="B14" s="179" t="s">
        <v>341</v>
      </c>
      <c r="C14" s="253">
        <f>+C12+C13</f>
        <v>346343536</v>
      </c>
      <c r="D14" s="253">
        <f>+D12+D13</f>
        <v>16257679</v>
      </c>
      <c r="E14" s="253">
        <f t="shared" ref="E14:I14" si="0">+E12+E13</f>
        <v>0</v>
      </c>
      <c r="F14" s="253">
        <f t="shared" si="0"/>
        <v>362601215</v>
      </c>
      <c r="G14" s="253">
        <f t="shared" si="0"/>
        <v>254121684</v>
      </c>
      <c r="H14" s="253">
        <f t="shared" si="0"/>
        <v>38291026</v>
      </c>
      <c r="I14" s="253">
        <f t="shared" si="0"/>
        <v>0</v>
      </c>
      <c r="J14" s="253">
        <f>+J12+J13</f>
        <v>292412710</v>
      </c>
      <c r="K14" s="253">
        <f>+K12+K13</f>
        <v>70188505</v>
      </c>
    </row>
    <row r="15" spans="2:11">
      <c r="B15" s="179" t="s">
        <v>342</v>
      </c>
      <c r="C15" s="253">
        <v>332251322</v>
      </c>
      <c r="D15" s="253">
        <v>14092214</v>
      </c>
      <c r="E15" s="253">
        <v>0</v>
      </c>
      <c r="F15" s="253">
        <v>346343536</v>
      </c>
      <c r="G15" s="253">
        <v>217620982</v>
      </c>
      <c r="H15" s="253">
        <v>36500700</v>
      </c>
      <c r="I15" s="253">
        <v>0</v>
      </c>
      <c r="J15" s="253">
        <v>254121682</v>
      </c>
      <c r="K15" s="253">
        <v>92221854</v>
      </c>
    </row>
    <row r="16" spans="2:11">
      <c r="B16" s="268"/>
      <c r="C16" s="268"/>
      <c r="D16" s="268"/>
      <c r="E16" s="268"/>
      <c r="F16" s="268"/>
      <c r="G16" s="268"/>
      <c r="H16" s="268"/>
      <c r="I16" s="268"/>
      <c r="J16" s="268"/>
      <c r="K16" s="268"/>
    </row>
    <row r="17" spans="2:11">
      <c r="B17" s="268"/>
      <c r="C17" s="268"/>
      <c r="D17" s="268"/>
      <c r="E17" s="268"/>
      <c r="F17" s="268"/>
      <c r="G17" s="268"/>
      <c r="H17" s="268"/>
      <c r="I17" s="268"/>
      <c r="J17" s="268"/>
      <c r="K17" s="268"/>
    </row>
  </sheetData>
  <mergeCells count="8">
    <mergeCell ref="B2:K2"/>
    <mergeCell ref="B4:K4"/>
    <mergeCell ref="B6:K6"/>
    <mergeCell ref="B8:K8"/>
    <mergeCell ref="B10:B11"/>
    <mergeCell ref="C10:F10"/>
    <mergeCell ref="G10:J10"/>
    <mergeCell ref="K10:K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534EF-1005-4AA0-8BE5-4D6418E0C286}">
  <dimension ref="A1:N21"/>
  <sheetViews>
    <sheetView workbookViewId="0">
      <selection activeCell="E16" sqref="E16"/>
    </sheetView>
  </sheetViews>
  <sheetFormatPr baseColWidth="10" defaultRowHeight="14.4"/>
  <cols>
    <col min="1" max="1" width="6" customWidth="1"/>
    <col min="2" max="2" width="29.33203125" customWidth="1"/>
  </cols>
  <sheetData>
    <row r="1" spans="1:14">
      <c r="A1" s="36"/>
      <c r="B1" s="36"/>
      <c r="C1" s="36"/>
      <c r="D1" s="36"/>
      <c r="E1" s="36"/>
      <c r="F1" s="36"/>
      <c r="G1" s="36"/>
      <c r="H1" s="36"/>
      <c r="I1" s="36"/>
      <c r="J1" s="36"/>
      <c r="K1" s="36"/>
      <c r="L1" s="36"/>
      <c r="M1" s="36"/>
      <c r="N1" s="36"/>
    </row>
    <row r="2" spans="1:14" ht="15.6">
      <c r="A2" s="36"/>
      <c r="B2" s="478" t="s">
        <v>149</v>
      </c>
      <c r="C2" s="478"/>
      <c r="D2" s="478"/>
      <c r="E2" s="478"/>
      <c r="F2" s="478"/>
      <c r="G2" s="478"/>
      <c r="H2" s="478"/>
      <c r="I2" s="478"/>
      <c r="J2" s="478"/>
      <c r="K2" s="478"/>
      <c r="L2" s="478"/>
      <c r="M2" s="478"/>
      <c r="N2" s="478"/>
    </row>
    <row r="3" spans="1:14">
      <c r="A3" s="36"/>
      <c r="B3" s="36"/>
      <c r="C3" s="36"/>
      <c r="D3" s="36"/>
      <c r="E3" s="36"/>
      <c r="F3" s="36"/>
      <c r="G3" s="36"/>
      <c r="H3" s="36"/>
      <c r="I3" s="36"/>
      <c r="J3" s="36"/>
      <c r="K3" s="36"/>
      <c r="L3" s="36"/>
      <c r="M3" s="425" t="s">
        <v>498</v>
      </c>
      <c r="N3" s="36"/>
    </row>
    <row r="4" spans="1:14">
      <c r="A4" s="36"/>
      <c r="B4" s="479" t="s">
        <v>499</v>
      </c>
      <c r="C4" s="479"/>
      <c r="D4" s="479"/>
      <c r="E4" s="479"/>
      <c r="F4" s="479"/>
      <c r="G4" s="479"/>
      <c r="H4" s="479"/>
      <c r="I4" s="479"/>
      <c r="J4" s="479"/>
      <c r="K4" s="479"/>
      <c r="L4" s="479"/>
      <c r="M4" s="479"/>
      <c r="N4" s="479"/>
    </row>
    <row r="5" spans="1:14">
      <c r="A5" s="36"/>
      <c r="B5" s="479" t="s">
        <v>500</v>
      </c>
      <c r="C5" s="479"/>
      <c r="D5" s="479"/>
      <c r="E5" s="479"/>
      <c r="F5" s="479"/>
      <c r="G5" s="479"/>
      <c r="H5" s="479"/>
      <c r="I5" s="479"/>
      <c r="J5" s="479"/>
      <c r="K5" s="479"/>
      <c r="L5" s="479"/>
      <c r="M5" s="479"/>
      <c r="N5" s="479"/>
    </row>
    <row r="6" spans="1:14">
      <c r="A6" s="36"/>
      <c r="B6" s="479" t="s">
        <v>501</v>
      </c>
      <c r="C6" s="479"/>
      <c r="D6" s="479"/>
      <c r="E6" s="479"/>
      <c r="F6" s="479"/>
      <c r="G6" s="479"/>
      <c r="H6" s="479"/>
      <c r="I6" s="479"/>
      <c r="J6" s="479"/>
      <c r="K6" s="479"/>
      <c r="L6" s="479"/>
      <c r="M6" s="479"/>
      <c r="N6" s="479"/>
    </row>
    <row r="7" spans="1:14">
      <c r="A7" s="36"/>
      <c r="B7" s="36"/>
      <c r="C7" s="36"/>
      <c r="D7" s="36"/>
      <c r="E7" s="36"/>
      <c r="F7" s="36"/>
      <c r="G7" s="36"/>
      <c r="H7" s="36"/>
      <c r="I7" s="36"/>
      <c r="J7" s="36"/>
      <c r="K7" s="36"/>
      <c r="L7" s="36"/>
      <c r="M7" s="36"/>
      <c r="N7" s="36"/>
    </row>
    <row r="8" spans="1:14">
      <c r="A8" s="36"/>
      <c r="B8" s="36"/>
      <c r="C8" s="36"/>
      <c r="D8" s="36"/>
      <c r="E8" s="36"/>
      <c r="F8" s="36"/>
      <c r="G8" s="36"/>
      <c r="H8" s="36"/>
      <c r="I8" s="36"/>
      <c r="J8" s="36"/>
      <c r="K8" s="36"/>
      <c r="L8" s="36"/>
      <c r="M8" s="36"/>
      <c r="N8" s="36"/>
    </row>
    <row r="9" spans="1:14">
      <c r="A9" s="36"/>
      <c r="B9" s="497" t="s">
        <v>502</v>
      </c>
      <c r="C9" s="500" t="s">
        <v>503</v>
      </c>
      <c r="D9" s="500" t="s">
        <v>504</v>
      </c>
      <c r="E9" s="500" t="s">
        <v>505</v>
      </c>
      <c r="F9" s="500" t="s">
        <v>506</v>
      </c>
      <c r="G9" s="500" t="s">
        <v>507</v>
      </c>
      <c r="H9" s="500" t="s">
        <v>508</v>
      </c>
      <c r="I9" s="500" t="s">
        <v>509</v>
      </c>
      <c r="J9" s="503" t="s">
        <v>510</v>
      </c>
      <c r="K9" s="504"/>
      <c r="L9" s="504"/>
      <c r="M9" s="504"/>
      <c r="N9" s="505"/>
    </row>
    <row r="10" spans="1:14">
      <c r="A10" s="36"/>
      <c r="B10" s="498"/>
      <c r="C10" s="501"/>
      <c r="D10" s="501"/>
      <c r="E10" s="501"/>
      <c r="F10" s="501"/>
      <c r="G10" s="501"/>
      <c r="H10" s="501"/>
      <c r="I10" s="501"/>
      <c r="J10" s="500" t="s">
        <v>511</v>
      </c>
      <c r="K10" s="500" t="s">
        <v>512</v>
      </c>
      <c r="L10" s="500" t="s">
        <v>155</v>
      </c>
      <c r="M10" s="506" t="s">
        <v>513</v>
      </c>
      <c r="N10" s="506"/>
    </row>
    <row r="11" spans="1:14">
      <c r="A11" s="36"/>
      <c r="B11" s="499"/>
      <c r="C11" s="502"/>
      <c r="D11" s="502"/>
      <c r="E11" s="502"/>
      <c r="F11" s="502"/>
      <c r="G11" s="502"/>
      <c r="H11" s="502"/>
      <c r="I11" s="502"/>
      <c r="J11" s="501"/>
      <c r="K11" s="501"/>
      <c r="L11" s="501"/>
      <c r="M11" s="415" t="s">
        <v>514</v>
      </c>
      <c r="N11" s="415" t="s">
        <v>515</v>
      </c>
    </row>
    <row r="12" spans="1:14">
      <c r="A12" s="36"/>
      <c r="B12" s="416" t="s">
        <v>516</v>
      </c>
      <c r="C12" s="416"/>
      <c r="D12" s="416"/>
      <c r="E12" s="416"/>
      <c r="F12" s="416"/>
      <c r="G12" s="416"/>
      <c r="H12" s="416"/>
      <c r="I12" s="416"/>
      <c r="J12" s="416"/>
      <c r="K12" s="416"/>
      <c r="L12" s="416"/>
      <c r="M12" s="416"/>
      <c r="N12" s="416"/>
    </row>
    <row r="13" spans="1:14">
      <c r="A13" s="36"/>
      <c r="B13" s="416" t="s">
        <v>517</v>
      </c>
      <c r="C13" s="416"/>
      <c r="D13" s="416"/>
      <c r="E13" s="416"/>
      <c r="F13" s="416"/>
      <c r="G13" s="416"/>
      <c r="H13" s="416"/>
      <c r="I13" s="416"/>
      <c r="J13" s="416"/>
      <c r="K13" s="416"/>
      <c r="L13" s="416"/>
      <c r="M13" s="416"/>
      <c r="N13" s="416"/>
    </row>
    <row r="14" spans="1:14">
      <c r="A14" s="36"/>
      <c r="B14" s="416" t="s">
        <v>518</v>
      </c>
      <c r="C14" s="416"/>
      <c r="D14" s="416"/>
      <c r="E14" s="416"/>
      <c r="F14" s="416"/>
      <c r="G14" s="416"/>
      <c r="H14" s="416"/>
      <c r="I14" s="416"/>
      <c r="J14" s="416"/>
      <c r="K14" s="416"/>
      <c r="L14" s="416"/>
      <c r="M14" s="416"/>
      <c r="N14" s="416"/>
    </row>
    <row r="15" spans="1:14">
      <c r="A15" s="36"/>
      <c r="B15" s="416"/>
      <c r="C15" s="416"/>
      <c r="D15" s="416"/>
      <c r="E15" s="416"/>
      <c r="F15" s="416"/>
      <c r="G15" s="416"/>
      <c r="H15" s="416"/>
      <c r="I15" s="416"/>
      <c r="J15" s="416"/>
      <c r="K15" s="416"/>
      <c r="L15" s="416"/>
      <c r="M15" s="416"/>
      <c r="N15" s="416"/>
    </row>
    <row r="16" spans="1:14">
      <c r="A16" s="36"/>
      <c r="B16" s="416"/>
      <c r="C16" s="416"/>
      <c r="D16" s="416"/>
      <c r="E16" s="416"/>
      <c r="F16" s="416"/>
      <c r="G16" s="416"/>
      <c r="H16" s="416"/>
      <c r="I16" s="416"/>
      <c r="J16" s="416"/>
      <c r="K16" s="416"/>
      <c r="L16" s="416"/>
      <c r="M16" s="416"/>
      <c r="N16" s="416"/>
    </row>
    <row r="17" spans="1:14">
      <c r="A17" s="36"/>
      <c r="B17" s="416" t="s">
        <v>519</v>
      </c>
      <c r="C17" s="416"/>
      <c r="D17" s="416"/>
      <c r="E17" s="416"/>
      <c r="F17" s="416"/>
      <c r="G17" s="416"/>
      <c r="H17" s="416"/>
      <c r="I17" s="416"/>
      <c r="J17" s="416"/>
      <c r="K17" s="416"/>
      <c r="L17" s="416"/>
      <c r="M17" s="416"/>
      <c r="N17" s="416"/>
    </row>
    <row r="18" spans="1:14">
      <c r="A18" s="36"/>
      <c r="B18" s="416" t="s">
        <v>341</v>
      </c>
      <c r="C18" s="416"/>
      <c r="D18" s="416"/>
      <c r="E18" s="416"/>
      <c r="F18" s="416"/>
      <c r="G18" s="416"/>
      <c r="H18" s="416"/>
      <c r="I18" s="416"/>
      <c r="J18" s="416"/>
      <c r="K18" s="416"/>
      <c r="L18" s="416"/>
      <c r="M18" s="416"/>
      <c r="N18" s="416"/>
    </row>
    <row r="19" spans="1:14">
      <c r="A19" s="36"/>
      <c r="B19" s="416" t="s">
        <v>342</v>
      </c>
      <c r="C19" s="416"/>
      <c r="D19" s="416"/>
      <c r="E19" s="416"/>
      <c r="F19" s="416"/>
      <c r="G19" s="416"/>
      <c r="H19" s="416"/>
      <c r="I19" s="416"/>
      <c r="J19" s="416"/>
      <c r="K19" s="416"/>
      <c r="L19" s="416"/>
      <c r="M19" s="416"/>
      <c r="N19" s="416"/>
    </row>
    <row r="20" spans="1:14">
      <c r="A20" s="36"/>
      <c r="B20" s="36"/>
      <c r="C20" s="36"/>
      <c r="D20" s="36"/>
      <c r="E20" s="36"/>
      <c r="F20" s="36"/>
      <c r="G20" s="36"/>
      <c r="H20" s="36"/>
      <c r="I20" s="36"/>
      <c r="J20" s="36"/>
      <c r="K20" s="36"/>
      <c r="L20" s="36"/>
      <c r="M20" s="36"/>
      <c r="N20" s="36"/>
    </row>
    <row r="21" spans="1:14">
      <c r="A21" s="36"/>
      <c r="B21" s="36"/>
      <c r="C21" s="36"/>
      <c r="D21" s="36"/>
      <c r="E21" s="36"/>
      <c r="F21" s="36"/>
      <c r="G21" s="36"/>
      <c r="H21" s="36"/>
      <c r="I21" s="36"/>
      <c r="J21" s="36"/>
      <c r="K21" s="36"/>
      <c r="L21" s="36"/>
      <c r="M21" s="36"/>
      <c r="N21" s="36"/>
    </row>
  </sheetData>
  <mergeCells count="17">
    <mergeCell ref="M10:N10"/>
    <mergeCell ref="B2:N2"/>
    <mergeCell ref="B4:N4"/>
    <mergeCell ref="B5:N5"/>
    <mergeCell ref="B6:N6"/>
    <mergeCell ref="B9:B11"/>
    <mergeCell ref="C9:C11"/>
    <mergeCell ref="D9:D11"/>
    <mergeCell ref="E9:E11"/>
    <mergeCell ref="F9:F11"/>
    <mergeCell ref="G9:G11"/>
    <mergeCell ref="H9:H11"/>
    <mergeCell ref="I9:I11"/>
    <mergeCell ref="J9:N9"/>
    <mergeCell ref="J10:J11"/>
    <mergeCell ref="K10:K11"/>
    <mergeCell ref="L10:L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CC695-19FE-483D-ABD8-FC5F1CB8D75B}">
  <dimension ref="A2:I56"/>
  <sheetViews>
    <sheetView workbookViewId="0">
      <selection activeCell="E13" sqref="E13"/>
    </sheetView>
  </sheetViews>
  <sheetFormatPr baseColWidth="10" defaultColWidth="11.44140625" defaultRowHeight="13.8"/>
  <cols>
    <col min="1" max="1" width="6.109375" style="34" customWidth="1"/>
    <col min="2" max="2" width="41.44140625" style="34" customWidth="1"/>
    <col min="3" max="3" width="17.6640625" style="34" customWidth="1"/>
    <col min="4" max="4" width="18.6640625" style="34" customWidth="1"/>
    <col min="5" max="5" width="17.33203125" style="34" customWidth="1"/>
    <col min="6" max="6" width="17.5546875" style="34" customWidth="1"/>
    <col min="7" max="7" width="19" style="34" customWidth="1"/>
    <col min="8" max="16384" width="11.44140625" style="34"/>
  </cols>
  <sheetData>
    <row r="2" spans="1:8">
      <c r="A2" s="268"/>
      <c r="B2" s="268"/>
      <c r="C2" s="268"/>
      <c r="D2" s="268"/>
      <c r="E2" s="268"/>
      <c r="F2" s="268"/>
      <c r="G2" s="268"/>
      <c r="H2" s="268"/>
    </row>
    <row r="3" spans="1:8">
      <c r="A3" s="268"/>
      <c r="B3" s="268"/>
      <c r="C3" s="268"/>
      <c r="D3" s="268"/>
      <c r="E3" s="268"/>
      <c r="F3" s="268"/>
      <c r="G3" s="268"/>
      <c r="H3" s="268"/>
    </row>
    <row r="4" spans="1:8" ht="15.6">
      <c r="A4" s="482" t="s">
        <v>149</v>
      </c>
      <c r="B4" s="482"/>
      <c r="C4" s="482"/>
      <c r="D4" s="482"/>
      <c r="E4" s="482"/>
      <c r="F4" s="482"/>
      <c r="G4" s="482"/>
      <c r="H4" s="482"/>
    </row>
    <row r="5" spans="1:8">
      <c r="A5" s="268"/>
      <c r="B5" s="268"/>
      <c r="C5" s="268"/>
      <c r="D5" s="268"/>
      <c r="E5" s="268"/>
      <c r="F5" s="268"/>
      <c r="G5" s="426" t="s">
        <v>520</v>
      </c>
      <c r="H5" s="268"/>
    </row>
    <row r="6" spans="1:8">
      <c r="A6" s="483" t="s">
        <v>521</v>
      </c>
      <c r="B6" s="483"/>
      <c r="C6" s="483"/>
      <c r="D6" s="483"/>
      <c r="E6" s="483"/>
      <c r="F6" s="483"/>
      <c r="G6" s="483"/>
      <c r="H6" s="483"/>
    </row>
    <row r="7" spans="1:8">
      <c r="A7" s="268"/>
      <c r="B7" s="268"/>
      <c r="C7" s="268"/>
      <c r="D7" s="268"/>
      <c r="E7" s="268"/>
      <c r="F7" s="268"/>
      <c r="G7" s="268"/>
      <c r="H7" s="268"/>
    </row>
    <row r="8" spans="1:8">
      <c r="A8" s="268"/>
      <c r="B8" s="268"/>
      <c r="C8" s="268"/>
      <c r="D8" s="268"/>
      <c r="E8" s="268"/>
      <c r="F8" s="268"/>
      <c r="G8" s="268"/>
      <c r="H8" s="268"/>
    </row>
    <row r="9" spans="1:8">
      <c r="A9" s="483" t="s">
        <v>522</v>
      </c>
      <c r="B9" s="483"/>
      <c r="C9" s="483"/>
      <c r="D9" s="483"/>
      <c r="E9" s="483"/>
      <c r="F9" s="483"/>
      <c r="G9" s="483"/>
      <c r="H9" s="483"/>
    </row>
    <row r="10" spans="1:8">
      <c r="A10" s="268"/>
      <c r="B10" s="484" t="s">
        <v>492</v>
      </c>
      <c r="C10" s="484"/>
      <c r="D10" s="484"/>
      <c r="E10" s="484"/>
      <c r="F10" s="484"/>
      <c r="G10" s="484"/>
      <c r="H10" s="268"/>
    </row>
    <row r="11" spans="1:8">
      <c r="A11" s="268"/>
      <c r="B11" s="268"/>
      <c r="C11" s="268"/>
      <c r="D11" s="268"/>
      <c r="E11" s="268"/>
      <c r="F11" s="268"/>
      <c r="G11" s="268"/>
      <c r="H11" s="268"/>
    </row>
    <row r="12" spans="1:8">
      <c r="A12" s="268"/>
      <c r="B12" s="268"/>
      <c r="C12" s="268"/>
      <c r="D12" s="268"/>
      <c r="E12" s="268"/>
      <c r="F12" s="268"/>
      <c r="G12" s="268"/>
      <c r="H12" s="268"/>
    </row>
    <row r="13" spans="1:8" ht="26.4">
      <c r="A13" s="268"/>
      <c r="B13" s="177" t="s">
        <v>523</v>
      </c>
      <c r="C13" s="177" t="s">
        <v>524</v>
      </c>
      <c r="D13" s="177" t="s">
        <v>525</v>
      </c>
      <c r="E13" s="420" t="s">
        <v>526</v>
      </c>
      <c r="F13" s="177" t="s">
        <v>527</v>
      </c>
      <c r="G13" s="177" t="s">
        <v>528</v>
      </c>
      <c r="H13" s="427"/>
    </row>
    <row r="14" spans="1:8">
      <c r="A14" s="268"/>
      <c r="B14" s="428" t="s">
        <v>529</v>
      </c>
      <c r="C14" s="178"/>
      <c r="D14" s="178"/>
      <c r="E14" s="178"/>
      <c r="F14" s="178"/>
      <c r="G14" s="178"/>
      <c r="H14" s="268"/>
    </row>
    <row r="15" spans="1:8">
      <c r="A15" s="268"/>
      <c r="B15" s="178" t="s">
        <v>306</v>
      </c>
      <c r="C15" s="279">
        <f>([2]COMPARATIVO!AD89)/1000</f>
        <v>0</v>
      </c>
      <c r="D15" s="279">
        <v>0</v>
      </c>
      <c r="E15" s="279">
        <v>0</v>
      </c>
      <c r="F15" s="279">
        <f>+C15</f>
        <v>0</v>
      </c>
      <c r="G15" s="279">
        <v>4364093300</v>
      </c>
      <c r="H15" s="268"/>
    </row>
    <row r="16" spans="1:8">
      <c r="A16" s="268"/>
      <c r="B16" s="428" t="s">
        <v>530</v>
      </c>
      <c r="C16" s="279"/>
      <c r="D16" s="279"/>
      <c r="E16" s="279"/>
      <c r="F16" s="279"/>
      <c r="G16" s="279"/>
      <c r="H16" s="268"/>
    </row>
    <row r="17" spans="1:8">
      <c r="A17" s="268"/>
      <c r="B17" s="178" t="s">
        <v>306</v>
      </c>
      <c r="C17" s="279">
        <f>([2]COMPARATIVO!AQ169)/1000</f>
        <v>0</v>
      </c>
      <c r="D17" s="279">
        <v>0</v>
      </c>
      <c r="E17" s="279">
        <v>0</v>
      </c>
      <c r="F17" s="279">
        <f>+C17</f>
        <v>0</v>
      </c>
      <c r="G17" s="279">
        <f>([2]COMPARATIVO!AI92)/1000</f>
        <v>0</v>
      </c>
      <c r="H17" s="268"/>
    </row>
    <row r="18" spans="1:8">
      <c r="A18" s="268"/>
      <c r="B18" s="178"/>
      <c r="C18" s="279"/>
      <c r="D18" s="279"/>
      <c r="E18" s="279"/>
      <c r="F18" s="279"/>
      <c r="G18" s="279"/>
      <c r="H18" s="268"/>
    </row>
    <row r="19" spans="1:8">
      <c r="A19" s="417"/>
      <c r="B19" s="179" t="s">
        <v>531</v>
      </c>
      <c r="C19" s="253">
        <f>SUM(C15:C17)</f>
        <v>0</v>
      </c>
      <c r="D19" s="253">
        <f>SUM(D15:D17)</f>
        <v>0</v>
      </c>
      <c r="E19" s="253">
        <f>SUM(E15:E17)</f>
        <v>0</v>
      </c>
      <c r="F19" s="253">
        <f>SUM(F15:F17)</f>
        <v>0</v>
      </c>
      <c r="G19" s="253">
        <f>SUM(G15:G17)</f>
        <v>4364093300</v>
      </c>
      <c r="H19" s="417"/>
    </row>
    <row r="20" spans="1:8">
      <c r="A20" s="268"/>
      <c r="B20" s="178"/>
      <c r="C20" s="279"/>
      <c r="D20" s="279"/>
      <c r="E20" s="279"/>
      <c r="F20" s="279"/>
      <c r="G20" s="279"/>
      <c r="H20" s="268"/>
    </row>
    <row r="21" spans="1:8">
      <c r="A21" s="268"/>
      <c r="B21" s="178" t="s">
        <v>76</v>
      </c>
      <c r="C21" s="279"/>
      <c r="D21" s="279"/>
      <c r="E21" s="279"/>
      <c r="F21" s="279"/>
      <c r="G21" s="279"/>
      <c r="H21" s="268"/>
    </row>
    <row r="22" spans="1:8">
      <c r="A22" s="268"/>
      <c r="B22" s="178" t="s">
        <v>532</v>
      </c>
      <c r="C22" s="279">
        <v>13811601260</v>
      </c>
      <c r="D22" s="279">
        <v>0</v>
      </c>
      <c r="E22" s="279">
        <v>0</v>
      </c>
      <c r="F22" s="279">
        <f>+C22</f>
        <v>13811601260</v>
      </c>
      <c r="G22" s="279">
        <v>14167706577</v>
      </c>
      <c r="H22" s="268"/>
    </row>
    <row r="23" spans="1:8">
      <c r="A23" s="268"/>
      <c r="B23" s="178"/>
      <c r="C23" s="279"/>
      <c r="D23" s="279"/>
      <c r="E23" s="279"/>
      <c r="F23" s="279"/>
      <c r="G23" s="279"/>
      <c r="H23" s="268"/>
    </row>
    <row r="24" spans="1:8">
      <c r="A24" s="417"/>
      <c r="B24" s="179" t="s">
        <v>531</v>
      </c>
      <c r="C24" s="253">
        <f>+C22</f>
        <v>13811601260</v>
      </c>
      <c r="D24" s="253">
        <f>+D22</f>
        <v>0</v>
      </c>
      <c r="E24" s="253">
        <f>+E22</f>
        <v>0</v>
      </c>
      <c r="F24" s="253">
        <f>+F22</f>
        <v>13811601260</v>
      </c>
      <c r="G24" s="253">
        <f>+G22</f>
        <v>14167706577</v>
      </c>
      <c r="H24" s="417"/>
    </row>
    <row r="25" spans="1:8">
      <c r="A25" s="268"/>
      <c r="B25" s="178"/>
      <c r="C25" s="279"/>
      <c r="D25" s="279"/>
      <c r="E25" s="279"/>
      <c r="F25" s="279"/>
      <c r="G25" s="279"/>
      <c r="H25" s="268"/>
    </row>
    <row r="26" spans="1:8">
      <c r="A26" s="417"/>
      <c r="B26" s="179" t="s">
        <v>533</v>
      </c>
      <c r="C26" s="253">
        <f>+C19+C24</f>
        <v>13811601260</v>
      </c>
      <c r="D26" s="253">
        <f>+D19+D24</f>
        <v>0</v>
      </c>
      <c r="E26" s="253">
        <f>+E19+E24</f>
        <v>0</v>
      </c>
      <c r="F26" s="253">
        <f>+F19+F24</f>
        <v>13811601260</v>
      </c>
      <c r="G26" s="253">
        <f>+G19+G24</f>
        <v>18531799877</v>
      </c>
      <c r="H26" s="417"/>
    </row>
    <row r="27" spans="1:8">
      <c r="A27" s="268"/>
      <c r="B27" s="268"/>
      <c r="C27" s="268"/>
      <c r="D27" s="268"/>
      <c r="E27" s="268"/>
      <c r="F27" s="268"/>
      <c r="G27" s="268"/>
      <c r="H27" s="268"/>
    </row>
    <row r="28" spans="1:8">
      <c r="A28" s="268"/>
      <c r="B28" s="267" t="s">
        <v>314</v>
      </c>
      <c r="C28" s="267"/>
      <c r="D28" s="268"/>
      <c r="E28" s="268"/>
      <c r="F28" s="268"/>
      <c r="G28" s="268"/>
      <c r="H28" s="268"/>
    </row>
    <row r="29" spans="1:8" ht="14.4">
      <c r="A29" s="268"/>
      <c r="B29" s="268" t="s">
        <v>315</v>
      </c>
      <c r="C29"/>
      <c r="D29"/>
      <c r="E29"/>
      <c r="F29"/>
      <c r="G29"/>
      <c r="H29" s="268"/>
    </row>
    <row r="30" spans="1:8" ht="14.4">
      <c r="A30" s="268"/>
      <c r="B30" s="268" t="s">
        <v>316</v>
      </c>
      <c r="C30"/>
      <c r="D30"/>
      <c r="E30"/>
      <c r="F30"/>
      <c r="G30"/>
      <c r="H30" s="268"/>
    </row>
    <row r="31" spans="1:8" ht="14.4">
      <c r="A31" s="268"/>
      <c r="B31" s="268" t="s">
        <v>317</v>
      </c>
      <c r="C31"/>
      <c r="D31"/>
      <c r="E31"/>
      <c r="F31"/>
      <c r="G31"/>
      <c r="H31" s="268"/>
    </row>
    <row r="32" spans="1:8">
      <c r="A32" s="268"/>
      <c r="B32" s="268"/>
      <c r="C32" s="268"/>
      <c r="D32" s="268"/>
      <c r="E32" s="268"/>
      <c r="F32" s="268"/>
      <c r="G32" s="268"/>
      <c r="H32" s="268"/>
    </row>
    <row r="33" spans="1:9">
      <c r="A33" s="268"/>
      <c r="B33" s="268"/>
      <c r="C33" s="268"/>
      <c r="D33" s="268"/>
      <c r="E33" s="268"/>
      <c r="F33" s="268"/>
      <c r="G33" s="268"/>
      <c r="H33" s="268"/>
    </row>
    <row r="34" spans="1:9">
      <c r="A34" s="268"/>
      <c r="B34" s="267" t="s">
        <v>534</v>
      </c>
      <c r="C34" s="268"/>
      <c r="D34" s="268"/>
      <c r="E34" s="268"/>
      <c r="F34" s="268"/>
      <c r="G34" s="268"/>
      <c r="H34" s="268"/>
    </row>
    <row r="35" spans="1:9" ht="14.4">
      <c r="A35" s="268"/>
      <c r="B35" s="268" t="s">
        <v>318</v>
      </c>
      <c r="C35"/>
      <c r="D35"/>
      <c r="E35"/>
      <c r="F35"/>
      <c r="G35" s="268"/>
      <c r="H35" s="268"/>
    </row>
    <row r="36" spans="1:9" ht="14.4">
      <c r="A36" s="268"/>
      <c r="B36" s="268" t="s">
        <v>319</v>
      </c>
      <c r="C36"/>
      <c r="D36"/>
      <c r="E36"/>
      <c r="F36"/>
      <c r="G36" s="268"/>
      <c r="H36" s="268"/>
    </row>
    <row r="37" spans="1:9" ht="14.4">
      <c r="A37" s="268"/>
      <c r="B37" s="268" t="s">
        <v>320</v>
      </c>
      <c r="C37"/>
      <c r="D37"/>
      <c r="E37"/>
      <c r="F37"/>
      <c r="G37" s="268"/>
      <c r="H37" s="268"/>
    </row>
    <row r="38" spans="1:9">
      <c r="A38" s="268"/>
      <c r="B38" s="268"/>
      <c r="C38" s="268"/>
      <c r="D38" s="268"/>
      <c r="E38" s="268"/>
      <c r="F38" s="268"/>
      <c r="G38" s="268"/>
      <c r="H38" s="268"/>
    </row>
    <row r="39" spans="1:9">
      <c r="A39" s="268"/>
      <c r="B39" s="268"/>
      <c r="C39" s="268"/>
      <c r="D39" s="268"/>
      <c r="E39" s="268"/>
      <c r="F39" s="268"/>
      <c r="G39" s="268"/>
      <c r="H39" s="268"/>
    </row>
    <row r="40" spans="1:9">
      <c r="B40" s="507" t="s">
        <v>535</v>
      </c>
      <c r="C40" s="507"/>
      <c r="D40" s="507"/>
      <c r="E40" s="507"/>
      <c r="F40" s="507"/>
      <c r="G40" s="507"/>
      <c r="H40" s="507"/>
      <c r="I40" s="507"/>
    </row>
    <row r="41" spans="1:9" ht="14.4">
      <c r="B41"/>
      <c r="C41"/>
      <c r="D41"/>
      <c r="E41"/>
      <c r="F41"/>
      <c r="G41"/>
      <c r="H41"/>
      <c r="I41"/>
    </row>
    <row r="42" spans="1:9" ht="14.4">
      <c r="B42" s="250" t="s">
        <v>482</v>
      </c>
      <c r="C42" s="387"/>
      <c r="D42" s="385" t="s">
        <v>68</v>
      </c>
      <c r="E42" s="236" t="s">
        <v>69</v>
      </c>
      <c r="F42" s="381"/>
      <c r="G42" s="381"/>
      <c r="H42"/>
      <c r="I42"/>
    </row>
    <row r="43" spans="1:9" ht="14.4">
      <c r="B43" s="117" t="s">
        <v>478</v>
      </c>
      <c r="C43" s="58"/>
      <c r="D43" s="388">
        <v>4954753442</v>
      </c>
      <c r="E43" s="389">
        <v>5310858759</v>
      </c>
      <c r="F43" s="382"/>
      <c r="G43" s="382"/>
      <c r="H43"/>
      <c r="I43"/>
    </row>
    <row r="44" spans="1:9" ht="14.4">
      <c r="B44" s="117" t="s">
        <v>479</v>
      </c>
      <c r="C44" s="58"/>
      <c r="D44" s="388">
        <v>3303801173</v>
      </c>
      <c r="E44" s="389">
        <v>3303801173</v>
      </c>
      <c r="F44" s="382"/>
      <c r="G44" s="382"/>
      <c r="H44"/>
      <c r="I44"/>
    </row>
    <row r="45" spans="1:9" ht="14.4">
      <c r="B45" s="117" t="s">
        <v>480</v>
      </c>
      <c r="C45" s="58"/>
      <c r="D45" s="388">
        <v>3142369521</v>
      </c>
      <c r="E45" s="389">
        <v>3142369521</v>
      </c>
      <c r="F45" s="382"/>
      <c r="G45" s="384"/>
      <c r="H45"/>
      <c r="I45"/>
    </row>
    <row r="46" spans="1:9" ht="14.4">
      <c r="B46" s="117" t="s">
        <v>481</v>
      </c>
      <c r="C46" s="58"/>
      <c r="D46" s="388">
        <v>2410677124</v>
      </c>
      <c r="E46" s="389">
        <v>2410677124</v>
      </c>
      <c r="F46" s="382"/>
      <c r="G46" s="382"/>
      <c r="H46"/>
      <c r="I46"/>
    </row>
    <row r="47" spans="1:9" ht="14.4">
      <c r="B47" s="339" t="s">
        <v>153</v>
      </c>
      <c r="C47" s="225"/>
      <c r="D47" s="390">
        <v>13811601260</v>
      </c>
      <c r="E47" s="145">
        <v>14167706577</v>
      </c>
      <c r="F47" s="382"/>
      <c r="G47" s="382"/>
      <c r="H47"/>
      <c r="I47"/>
    </row>
    <row r="48" spans="1:9" ht="14.4">
      <c r="B48" s="383"/>
      <c r="C48" s="382"/>
      <c r="D48" s="382"/>
      <c r="E48" s="382"/>
      <c r="F48" s="382"/>
      <c r="G48" s="382"/>
      <c r="H48"/>
      <c r="I48"/>
    </row>
    <row r="49" spans="2:9" ht="14.4">
      <c r="B49"/>
      <c r="C49"/>
      <c r="D49"/>
      <c r="E49"/>
      <c r="F49"/>
      <c r="G49"/>
      <c r="H49"/>
      <c r="I49"/>
    </row>
    <row r="50" spans="2:9" ht="14.4">
      <c r="B50" s="266" t="s">
        <v>309</v>
      </c>
      <c r="C50"/>
      <c r="D50"/>
      <c r="E50"/>
      <c r="F50"/>
      <c r="G50"/>
      <c r="H50"/>
      <c r="I50"/>
    </row>
    <row r="51" spans="2:9" ht="14.4">
      <c r="B51"/>
      <c r="C51"/>
      <c r="D51"/>
      <c r="E51"/>
      <c r="F51"/>
      <c r="G51"/>
      <c r="H51"/>
      <c r="I51"/>
    </row>
    <row r="52" spans="2:9" ht="15.6">
      <c r="B52" s="224" t="s">
        <v>536</v>
      </c>
      <c r="C52" s="391"/>
      <c r="D52" s="312">
        <v>2020</v>
      </c>
      <c r="E52" s="376">
        <v>2019</v>
      </c>
      <c r="F52" s="9"/>
      <c r="G52"/>
      <c r="H52"/>
      <c r="I52"/>
    </row>
    <row r="53" spans="2:9" ht="15.6">
      <c r="B53" s="117" t="s">
        <v>310</v>
      </c>
      <c r="C53"/>
      <c r="D53" s="377">
        <v>14167706577</v>
      </c>
      <c r="E53" s="378">
        <v>17838304206</v>
      </c>
      <c r="F53" s="9"/>
      <c r="G53"/>
      <c r="H53"/>
      <c r="I53"/>
    </row>
    <row r="54" spans="2:9" ht="15.6">
      <c r="B54" s="117" t="s">
        <v>311</v>
      </c>
      <c r="C54"/>
      <c r="D54" s="394" t="s">
        <v>116</v>
      </c>
      <c r="E54" s="379">
        <v>4721257648</v>
      </c>
      <c r="F54" s="9"/>
      <c r="G54"/>
      <c r="H54"/>
      <c r="I54"/>
    </row>
    <row r="55" spans="2:9" ht="15.6">
      <c r="B55" s="117" t="s">
        <v>312</v>
      </c>
      <c r="C55"/>
      <c r="D55" s="131">
        <v>-356105317</v>
      </c>
      <c r="E55" s="131">
        <v>-8391855277</v>
      </c>
      <c r="F55" s="9"/>
      <c r="G55"/>
      <c r="H55"/>
      <c r="I55"/>
    </row>
    <row r="56" spans="2:9" ht="15.6">
      <c r="B56" s="234" t="s">
        <v>313</v>
      </c>
      <c r="C56" s="386"/>
      <c r="D56" s="392">
        <v>13811601260</v>
      </c>
      <c r="E56" s="393">
        <v>14167706577</v>
      </c>
      <c r="F56" s="9"/>
      <c r="G56"/>
      <c r="H56"/>
      <c r="I56"/>
    </row>
  </sheetData>
  <mergeCells count="5">
    <mergeCell ref="A4:H4"/>
    <mergeCell ref="A6:H6"/>
    <mergeCell ref="A9:H9"/>
    <mergeCell ref="B10:G10"/>
    <mergeCell ref="B40:I4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638F9-8D75-4FA1-83DD-D5B361A9FA8E}">
  <dimension ref="A2:H16"/>
  <sheetViews>
    <sheetView workbookViewId="0">
      <selection activeCell="D20" sqref="D20"/>
    </sheetView>
  </sheetViews>
  <sheetFormatPr baseColWidth="10" defaultColWidth="11.44140625" defaultRowHeight="13.8"/>
  <cols>
    <col min="1" max="1" width="7.33203125" style="34" customWidth="1"/>
    <col min="2" max="2" width="24" style="34" customWidth="1"/>
    <col min="3" max="7" width="17.6640625" style="34" customWidth="1"/>
    <col min="8" max="16384" width="11.44140625" style="34"/>
  </cols>
  <sheetData>
    <row r="2" spans="1:8">
      <c r="A2" s="268"/>
      <c r="B2" s="268"/>
      <c r="C2" s="268"/>
      <c r="D2" s="268"/>
      <c r="E2" s="268"/>
      <c r="F2" s="268"/>
      <c r="G2" s="268"/>
      <c r="H2" s="268"/>
    </row>
    <row r="3" spans="1:8">
      <c r="A3" s="268"/>
      <c r="B3" s="268"/>
      <c r="C3" s="268"/>
      <c r="D3" s="268"/>
      <c r="E3" s="268"/>
      <c r="F3" s="268"/>
      <c r="G3" s="268"/>
      <c r="H3" s="268"/>
    </row>
    <row r="4" spans="1:8" ht="15.6">
      <c r="A4" s="268"/>
      <c r="B4" s="482" t="s">
        <v>149</v>
      </c>
      <c r="C4" s="482"/>
      <c r="D4" s="482"/>
      <c r="E4" s="482"/>
      <c r="F4" s="482"/>
      <c r="G4" s="482"/>
      <c r="H4" s="268"/>
    </row>
    <row r="5" spans="1:8">
      <c r="A5" s="268"/>
      <c r="B5" s="268"/>
      <c r="C5" s="268"/>
      <c r="D5" s="268"/>
      <c r="E5" s="268"/>
      <c r="F5" s="268"/>
      <c r="G5" s="268"/>
      <c r="H5" s="417" t="s">
        <v>537</v>
      </c>
    </row>
    <row r="6" spans="1:8">
      <c r="A6" s="268"/>
      <c r="B6" s="485" t="s">
        <v>538</v>
      </c>
      <c r="C6" s="485"/>
      <c r="D6" s="485"/>
      <c r="E6" s="485"/>
      <c r="F6" s="485"/>
      <c r="G6" s="485"/>
      <c r="H6" s="268"/>
    </row>
    <row r="7" spans="1:8">
      <c r="A7" s="268"/>
      <c r="B7" s="268"/>
      <c r="C7" s="268"/>
      <c r="D7" s="268"/>
      <c r="E7" s="268"/>
      <c r="F7" s="268"/>
      <c r="G7" s="268"/>
      <c r="H7" s="268"/>
    </row>
    <row r="8" spans="1:8">
      <c r="A8" s="268"/>
      <c r="B8" s="484" t="s">
        <v>492</v>
      </c>
      <c r="C8" s="484"/>
      <c r="D8" s="484"/>
      <c r="E8" s="484"/>
      <c r="F8" s="484"/>
      <c r="G8" s="484"/>
      <c r="H8" s="268"/>
    </row>
    <row r="9" spans="1:8">
      <c r="A9" s="268"/>
      <c r="B9" s="547"/>
      <c r="C9" s="547"/>
      <c r="D9" s="547"/>
      <c r="E9" s="547"/>
      <c r="F9" s="547"/>
      <c r="G9" s="547"/>
      <c r="H9" s="268"/>
    </row>
    <row r="10" spans="1:8">
      <c r="A10" s="268"/>
      <c r="B10" s="483" t="s">
        <v>539</v>
      </c>
      <c r="C10" s="483"/>
      <c r="D10" s="483"/>
      <c r="E10" s="483"/>
      <c r="F10" s="483"/>
      <c r="G10" s="483"/>
      <c r="H10" s="268"/>
    </row>
    <row r="11" spans="1:8">
      <c r="A11" s="268"/>
      <c r="B11" s="268"/>
      <c r="C11" s="268"/>
      <c r="D11" s="268"/>
      <c r="E11" s="268"/>
      <c r="F11" s="268"/>
      <c r="G11" s="268"/>
      <c r="H11" s="268"/>
    </row>
    <row r="12" spans="1:8" ht="26.4">
      <c r="A12" s="268"/>
      <c r="B12" s="177" t="s">
        <v>540</v>
      </c>
      <c r="C12" s="420" t="s">
        <v>541</v>
      </c>
      <c r="D12" s="420" t="s">
        <v>542</v>
      </c>
      <c r="E12" s="420" t="s">
        <v>543</v>
      </c>
      <c r="F12" s="177" t="s">
        <v>527</v>
      </c>
      <c r="G12" s="177" t="s">
        <v>528</v>
      </c>
      <c r="H12" s="427"/>
    </row>
    <row r="13" spans="1:8">
      <c r="A13" s="268"/>
      <c r="B13" s="178" t="s">
        <v>544</v>
      </c>
      <c r="C13" s="279">
        <v>1232674292</v>
      </c>
      <c r="D13" s="279">
        <f>+F13-C13</f>
        <v>1457685402</v>
      </c>
      <c r="E13" s="279">
        <v>0</v>
      </c>
      <c r="F13" s="279">
        <v>2690359694</v>
      </c>
      <c r="G13" s="279">
        <f>C13</f>
        <v>1232674292</v>
      </c>
      <c r="H13" s="268"/>
    </row>
    <row r="14" spans="1:8">
      <c r="A14" s="268"/>
      <c r="B14" s="179" t="s">
        <v>153</v>
      </c>
      <c r="C14" s="253">
        <f>+C13</f>
        <v>1232674292</v>
      </c>
      <c r="D14" s="253">
        <f>+D13</f>
        <v>1457685402</v>
      </c>
      <c r="E14" s="253">
        <f>+E13</f>
        <v>0</v>
      </c>
      <c r="F14" s="253">
        <f>+F13</f>
        <v>2690359694</v>
      </c>
      <c r="G14" s="253">
        <f>+G13</f>
        <v>1232674292</v>
      </c>
      <c r="H14" s="268"/>
    </row>
    <row r="15" spans="1:8">
      <c r="A15" s="268"/>
      <c r="B15" s="268"/>
      <c r="C15" s="268"/>
      <c r="D15" s="268"/>
      <c r="E15" s="268"/>
      <c r="F15" s="268"/>
      <c r="G15" s="268"/>
      <c r="H15" s="268"/>
    </row>
    <row r="16" spans="1:8">
      <c r="A16" s="268"/>
      <c r="B16" s="268"/>
      <c r="C16" s="268"/>
      <c r="D16" s="268"/>
      <c r="E16" s="268"/>
      <c r="F16" s="268"/>
      <c r="G16" s="268"/>
      <c r="H16" s="268"/>
    </row>
  </sheetData>
  <mergeCells count="5">
    <mergeCell ref="B4:G4"/>
    <mergeCell ref="B6:G6"/>
    <mergeCell ref="B8:G8"/>
    <mergeCell ref="B9:G9"/>
    <mergeCell ref="B10:G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C21F0-2F78-41B8-AEBF-4752C4233E8D}">
  <dimension ref="A1:F27"/>
  <sheetViews>
    <sheetView topLeftCell="A7" workbookViewId="0">
      <selection activeCell="F17" sqref="F17"/>
    </sheetView>
  </sheetViews>
  <sheetFormatPr baseColWidth="10" defaultColWidth="11.44140625" defaultRowHeight="13.8"/>
  <cols>
    <col min="1" max="1" width="6.44140625" style="34" customWidth="1"/>
    <col min="2" max="2" width="44.5546875" style="34" customWidth="1"/>
    <col min="3" max="4" width="20" style="34" customWidth="1"/>
    <col min="5" max="16384" width="11.44140625" style="34"/>
  </cols>
  <sheetData>
    <row r="1" spans="1:6">
      <c r="A1" s="268"/>
      <c r="B1" s="268"/>
      <c r="C1" s="268"/>
      <c r="D1" s="268"/>
      <c r="E1" s="268"/>
      <c r="F1" s="418"/>
    </row>
    <row r="2" spans="1:6">
      <c r="A2" s="485" t="s">
        <v>149</v>
      </c>
      <c r="B2" s="485"/>
      <c r="C2" s="485"/>
      <c r="D2" s="485"/>
      <c r="E2" s="485"/>
      <c r="F2" s="485"/>
    </row>
    <row r="3" spans="1:6">
      <c r="A3" s="268"/>
      <c r="B3" s="417"/>
      <c r="C3" s="417"/>
      <c r="D3" s="417"/>
      <c r="E3" s="268"/>
      <c r="F3" s="417" t="s">
        <v>545</v>
      </c>
    </row>
    <row r="4" spans="1:6">
      <c r="A4" s="483" t="s">
        <v>489</v>
      </c>
      <c r="B4" s="483"/>
      <c r="C4" s="483"/>
      <c r="D4" s="483"/>
      <c r="E4" s="483"/>
      <c r="F4" s="483"/>
    </row>
    <row r="5" spans="1:6">
      <c r="A5" s="268"/>
      <c r="B5" s="268"/>
      <c r="C5" s="268"/>
      <c r="D5" s="268"/>
      <c r="E5" s="268"/>
      <c r="F5" s="418"/>
    </row>
    <row r="6" spans="1:6">
      <c r="A6" s="484" t="s">
        <v>492</v>
      </c>
      <c r="B6" s="484"/>
      <c r="C6" s="484"/>
      <c r="D6" s="484"/>
      <c r="E6" s="484"/>
      <c r="F6" s="484"/>
    </row>
    <row r="7" spans="1:6">
      <c r="A7" s="268"/>
      <c r="B7" s="268"/>
      <c r="C7" s="268"/>
      <c r="D7" s="268"/>
      <c r="E7" s="268"/>
      <c r="F7" s="418"/>
    </row>
    <row r="8" spans="1:6">
      <c r="A8" s="483" t="s">
        <v>546</v>
      </c>
      <c r="B8" s="483"/>
      <c r="C8" s="483"/>
      <c r="D8" s="483"/>
      <c r="E8" s="483"/>
      <c r="F8" s="483"/>
    </row>
    <row r="9" spans="1:6">
      <c r="A9" s="268"/>
      <c r="B9" s="268"/>
      <c r="C9" s="268"/>
      <c r="D9" s="268"/>
      <c r="E9" s="268"/>
      <c r="F9" s="418"/>
    </row>
    <row r="10" spans="1:6">
      <c r="A10" s="268"/>
      <c r="B10" s="268"/>
      <c r="C10" s="268"/>
      <c r="D10" s="268"/>
      <c r="E10" s="268"/>
      <c r="F10" s="418"/>
    </row>
    <row r="11" spans="1:6">
      <c r="A11" s="417"/>
      <c r="B11" s="494" t="s">
        <v>547</v>
      </c>
      <c r="C11" s="431" t="s">
        <v>548</v>
      </c>
      <c r="D11" s="432" t="s">
        <v>548</v>
      </c>
      <c r="E11" s="417"/>
      <c r="F11" s="419" t="s">
        <v>549</v>
      </c>
    </row>
    <row r="12" spans="1:6">
      <c r="A12" s="417"/>
      <c r="B12" s="494"/>
      <c r="C12" s="433">
        <v>2020</v>
      </c>
      <c r="D12" s="434">
        <v>2019</v>
      </c>
      <c r="E12" s="417"/>
      <c r="F12" s="419"/>
    </row>
    <row r="13" spans="1:6">
      <c r="A13" s="417"/>
      <c r="B13" s="417"/>
      <c r="C13" s="435"/>
      <c r="D13" s="435"/>
      <c r="E13" s="417"/>
      <c r="F13" s="419"/>
    </row>
    <row r="14" spans="1:6">
      <c r="A14" s="268"/>
      <c r="B14" s="436" t="s">
        <v>550</v>
      </c>
      <c r="C14" s="437"/>
      <c r="D14" s="438"/>
      <c r="E14" s="268"/>
      <c r="F14" s="418"/>
    </row>
    <row r="15" spans="1:6">
      <c r="A15" s="268"/>
      <c r="B15" s="268"/>
      <c r="C15" s="429"/>
      <c r="D15" s="429"/>
      <c r="E15" s="268"/>
      <c r="F15" s="418" t="s">
        <v>551</v>
      </c>
    </row>
    <row r="16" spans="1:6">
      <c r="A16" s="268"/>
      <c r="B16" s="178" t="s">
        <v>552</v>
      </c>
      <c r="C16" s="279"/>
      <c r="D16" s="279"/>
      <c r="E16" s="268"/>
      <c r="F16" s="418" t="s">
        <v>551</v>
      </c>
    </row>
    <row r="17" spans="1:6">
      <c r="A17" s="268"/>
      <c r="B17" s="178" t="s">
        <v>553</v>
      </c>
      <c r="C17" s="279">
        <f>+D22</f>
        <v>21830462284</v>
      </c>
      <c r="D17" s="279">
        <v>31550988405</v>
      </c>
      <c r="E17" s="268"/>
      <c r="F17" s="441"/>
    </row>
    <row r="18" spans="1:6">
      <c r="A18" s="268"/>
      <c r="B18" s="178" t="s">
        <v>554</v>
      </c>
      <c r="C18" s="279"/>
      <c r="D18" s="279"/>
      <c r="E18" s="268"/>
      <c r="F18" s="418"/>
    </row>
    <row r="19" spans="1:6">
      <c r="A19" s="268"/>
      <c r="B19" s="178" t="s">
        <v>555</v>
      </c>
      <c r="C19" s="279">
        <f>44117506869-1683200867</f>
        <v>42434306002</v>
      </c>
      <c r="D19" s="279">
        <f>51043612661-3759226559</f>
        <v>47284386102</v>
      </c>
      <c r="E19" s="268"/>
      <c r="F19" s="418"/>
    </row>
    <row r="20" spans="1:6">
      <c r="A20" s="268"/>
      <c r="B20" s="178" t="s">
        <v>556</v>
      </c>
      <c r="C20" s="279"/>
      <c r="D20" s="279"/>
      <c r="E20" s="268"/>
      <c r="F20" s="418"/>
    </row>
    <row r="21" spans="1:6">
      <c r="A21" s="268"/>
      <c r="B21" s="178" t="s">
        <v>557</v>
      </c>
      <c r="C21" s="279"/>
      <c r="D21" s="279"/>
      <c r="E21" s="268"/>
      <c r="F21" s="418"/>
    </row>
    <row r="22" spans="1:6">
      <c r="A22" s="268"/>
      <c r="B22" s="178" t="s">
        <v>553</v>
      </c>
      <c r="C22" s="279">
        <v>19014695346</v>
      </c>
      <c r="D22" s="279">
        <v>21830462284</v>
      </c>
      <c r="E22" s="268"/>
      <c r="F22" s="418"/>
    </row>
    <row r="23" spans="1:6">
      <c r="A23" s="268"/>
      <c r="B23" s="268"/>
      <c r="C23" s="429"/>
      <c r="D23" s="429"/>
      <c r="E23" s="268"/>
      <c r="F23" s="418"/>
    </row>
    <row r="24" spans="1:6">
      <c r="A24" s="268"/>
      <c r="B24" s="436" t="s">
        <v>558</v>
      </c>
      <c r="C24" s="439">
        <v>10615705258</v>
      </c>
      <c r="D24" s="279">
        <v>11476539005</v>
      </c>
      <c r="E24" s="268"/>
      <c r="F24" s="418"/>
    </row>
    <row r="25" spans="1:6">
      <c r="A25" s="268"/>
      <c r="B25" s="268"/>
      <c r="C25" s="440"/>
      <c r="D25" s="440"/>
      <c r="E25" s="268"/>
      <c r="F25" s="418"/>
    </row>
    <row r="26" spans="1:6" ht="39.75" customHeight="1">
      <c r="A26" s="268"/>
      <c r="B26" s="423" t="s">
        <v>559</v>
      </c>
      <c r="C26" s="253">
        <f>+C17+C19-C22+C24</f>
        <v>55865778198</v>
      </c>
      <c r="D26" s="253">
        <f>+D17+D19-D22+D24</f>
        <v>68481451228</v>
      </c>
      <c r="E26" s="268"/>
      <c r="F26" s="418"/>
    </row>
    <row r="27" spans="1:6">
      <c r="A27" s="268"/>
      <c r="B27" s="268"/>
      <c r="C27" s="429">
        <f>+C26+EERR!D17</f>
        <v>0</v>
      </c>
      <c r="D27" s="429">
        <f>+D26+EERR!E17</f>
        <v>0</v>
      </c>
      <c r="E27" s="268"/>
      <c r="F27" s="418"/>
    </row>
  </sheetData>
  <mergeCells count="5">
    <mergeCell ref="A2:F2"/>
    <mergeCell ref="A4:F4"/>
    <mergeCell ref="A6:F6"/>
    <mergeCell ref="A8:F8"/>
    <mergeCell ref="B11:B1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4C8D7-425E-4E3F-BBAB-2B34D4AA7D18}">
  <dimension ref="B3:J83"/>
  <sheetViews>
    <sheetView topLeftCell="A10" workbookViewId="0">
      <selection activeCell="I17" sqref="I17"/>
    </sheetView>
  </sheetViews>
  <sheetFormatPr baseColWidth="10" defaultColWidth="10.88671875" defaultRowHeight="13.2"/>
  <cols>
    <col min="1" max="1" width="6" style="268" customWidth="1"/>
    <col min="2" max="2" width="28.6640625" style="268" customWidth="1"/>
    <col min="3" max="3" width="10.88671875" style="268"/>
    <col min="4" max="4" width="16.33203125" style="268" customWidth="1"/>
    <col min="5" max="5" width="15.6640625" style="268" bestFit="1" customWidth="1"/>
    <col min="6" max="6" width="16.44140625" style="268" bestFit="1" customWidth="1"/>
    <col min="7" max="7" width="16.44140625" style="268" hidden="1" customWidth="1"/>
    <col min="8" max="8" width="18.44140625" style="268" customWidth="1"/>
    <col min="9" max="9" width="14.33203125" style="418" customWidth="1"/>
    <col min="10" max="16384" width="10.88671875" style="268"/>
  </cols>
  <sheetData>
    <row r="3" spans="2:10" s="417" customFormat="1">
      <c r="B3" s="483" t="s">
        <v>560</v>
      </c>
      <c r="C3" s="483"/>
      <c r="D3" s="483"/>
      <c r="E3" s="483"/>
      <c r="F3" s="483"/>
      <c r="G3" s="483"/>
      <c r="H3" s="483"/>
      <c r="I3" s="483"/>
    </row>
    <row r="4" spans="2:10" s="417" customFormat="1">
      <c r="I4" s="417" t="s">
        <v>561</v>
      </c>
    </row>
    <row r="5" spans="2:10" s="417" customFormat="1">
      <c r="B5" s="483" t="s">
        <v>562</v>
      </c>
      <c r="C5" s="483"/>
      <c r="D5" s="483"/>
      <c r="E5" s="483"/>
      <c r="F5" s="483"/>
      <c r="G5" s="483"/>
      <c r="H5" s="483"/>
      <c r="I5" s="483"/>
    </row>
    <row r="6" spans="2:10">
      <c r="B6" s="484" t="s">
        <v>593</v>
      </c>
      <c r="C6" s="484"/>
      <c r="D6" s="484"/>
      <c r="E6" s="484"/>
      <c r="F6" s="484"/>
      <c r="G6" s="484"/>
      <c r="H6" s="484"/>
      <c r="I6" s="484"/>
    </row>
    <row r="8" spans="2:10" s="417" customFormat="1">
      <c r="B8" s="483" t="s">
        <v>563</v>
      </c>
      <c r="C8" s="483"/>
      <c r="D8" s="483"/>
      <c r="E8" s="483"/>
      <c r="F8" s="483"/>
      <c r="G8" s="483"/>
      <c r="H8" s="483"/>
      <c r="I8" s="483"/>
    </row>
    <row r="9" spans="2:10">
      <c r="J9" s="418" t="s">
        <v>491</v>
      </c>
    </row>
    <row r="10" spans="2:10" s="417" customFormat="1">
      <c r="B10" s="494" t="s">
        <v>547</v>
      </c>
      <c r="C10" s="494" t="s">
        <v>564</v>
      </c>
      <c r="D10" s="494"/>
      <c r="E10" s="492" t="s">
        <v>565</v>
      </c>
      <c r="F10" s="491" t="s">
        <v>566</v>
      </c>
      <c r="G10" s="491"/>
      <c r="H10" s="491"/>
      <c r="I10" s="419"/>
    </row>
    <row r="11" spans="2:10" s="417" customFormat="1">
      <c r="B11" s="494"/>
      <c r="C11" s="179" t="s">
        <v>503</v>
      </c>
      <c r="D11" s="179" t="s">
        <v>40</v>
      </c>
      <c r="E11" s="493"/>
      <c r="F11" s="179" t="s">
        <v>567</v>
      </c>
      <c r="G11" s="179"/>
      <c r="H11" s="179" t="s">
        <v>568</v>
      </c>
      <c r="I11" s="419"/>
    </row>
    <row r="12" spans="2:10">
      <c r="B12" s="179" t="s">
        <v>569</v>
      </c>
      <c r="C12" s="550"/>
      <c r="D12" s="551"/>
      <c r="E12" s="551"/>
      <c r="F12" s="551"/>
      <c r="G12" s="551"/>
      <c r="H12" s="552"/>
    </row>
    <row r="13" spans="2:10">
      <c r="B13" s="178" t="s">
        <v>570</v>
      </c>
      <c r="C13" s="178" t="s">
        <v>571</v>
      </c>
      <c r="D13" s="442">
        <f>+G13/E13</f>
        <v>77719.481540809866</v>
      </c>
      <c r="E13" s="442">
        <v>6891.96</v>
      </c>
      <c r="F13" s="279">
        <f>+G13/1000</f>
        <v>535639.55799999996</v>
      </c>
      <c r="G13" s="279">
        <f>+[2]COMPARATIVO!AY11+[2]COMPARATIVO!AY13+[2]COMPARATIVO!AY18+[2]COMPARATIVO!AY22+[2]COMPARATIVO!AY25</f>
        <v>535639558</v>
      </c>
      <c r="H13" s="279">
        <v>219918.80100000001</v>
      </c>
    </row>
    <row r="14" spans="2:10">
      <c r="B14" s="178" t="s">
        <v>572</v>
      </c>
      <c r="C14" s="178" t="s">
        <v>571</v>
      </c>
      <c r="D14" s="442">
        <f>+G14/E14</f>
        <v>69845.82107267018</v>
      </c>
      <c r="E14" s="442">
        <v>6891.96</v>
      </c>
      <c r="F14" s="279">
        <f>+G14/1000</f>
        <v>481374.60499999998</v>
      </c>
      <c r="G14" s="279">
        <f>+[2]COMPARATIVO!AY28+[2]COMPARATIVO!AY30+[2]COMPARATIVO!AY32+[2]COMPARATIVO!AY34+[2]COMPARATIVO!AY36+[2]COMPARATIVO!AY38+[2]COMPARATIVO!AY40+[2]COMPARATIVO!AY42+[2]COMPARATIVO!AY44+[2]COMPARATIVO!AY46+[2]COMPARATIVO!AY50+[2]COMPARATIVO!AY52</f>
        <v>481374605</v>
      </c>
      <c r="H14" s="279">
        <v>2200058.852</v>
      </c>
    </row>
    <row r="15" spans="2:10">
      <c r="B15" s="178" t="s">
        <v>573</v>
      </c>
      <c r="C15" s="178" t="s">
        <v>571</v>
      </c>
      <c r="D15" s="442">
        <f>2302255.01-D20</f>
        <v>1722761.9099999997</v>
      </c>
      <c r="E15" s="442">
        <v>6891.96</v>
      </c>
      <c r="F15" s="279">
        <f>(E15*D15)/1000</f>
        <v>11873206.173243597</v>
      </c>
      <c r="G15" s="279">
        <v>0</v>
      </c>
      <c r="H15" s="279">
        <v>14935604.037328701</v>
      </c>
    </row>
    <row r="16" spans="2:10">
      <c r="B16" s="178" t="s">
        <v>574</v>
      </c>
      <c r="C16" s="178" t="s">
        <v>571</v>
      </c>
      <c r="D16" s="442">
        <v>405077.72</v>
      </c>
      <c r="E16" s="442">
        <v>6891.96</v>
      </c>
      <c r="F16" s="279">
        <f>(E16*D16)/1000</f>
        <v>2791779.4431312</v>
      </c>
      <c r="G16" s="279">
        <v>0</v>
      </c>
      <c r="H16" s="279">
        <v>737395.21201349993</v>
      </c>
    </row>
    <row r="17" spans="2:9" s="417" customFormat="1">
      <c r="B17" s="179" t="s">
        <v>575</v>
      </c>
      <c r="C17" s="179"/>
      <c r="D17" s="443">
        <f>SUM(D13:D16)</f>
        <v>2275404.9326134799</v>
      </c>
      <c r="E17" s="443"/>
      <c r="F17" s="253">
        <f>SUM(F13:F16)</f>
        <v>15681999.779374797</v>
      </c>
      <c r="G17" s="253"/>
      <c r="H17" s="253">
        <f>SUM(H13:H16)</f>
        <v>18092976.902342204</v>
      </c>
      <c r="I17" s="444"/>
    </row>
    <row r="18" spans="2:9" s="417" customFormat="1">
      <c r="B18" s="179" t="s">
        <v>576</v>
      </c>
      <c r="C18" s="488"/>
      <c r="D18" s="489"/>
      <c r="E18" s="489"/>
      <c r="F18" s="489"/>
      <c r="G18" s="489"/>
      <c r="H18" s="490"/>
      <c r="I18" s="419"/>
    </row>
    <row r="19" spans="2:9">
      <c r="B19" s="178" t="s">
        <v>573</v>
      </c>
      <c r="C19" s="178" t="s">
        <v>571</v>
      </c>
      <c r="D19" s="442">
        <v>1043537.45</v>
      </c>
      <c r="E19" s="442">
        <v>6891.96</v>
      </c>
      <c r="F19" s="279">
        <f>+(E19*D19)/1000</f>
        <v>7192018.3639019998</v>
      </c>
      <c r="G19" s="279">
        <f>+D80</f>
        <v>0</v>
      </c>
      <c r="H19" s="279">
        <v>9871634.1197565012</v>
      </c>
    </row>
    <row r="20" spans="2:9">
      <c r="B20" s="178" t="s">
        <v>577</v>
      </c>
      <c r="C20" s="178" t="s">
        <v>571</v>
      </c>
      <c r="D20" s="442">
        <v>579493.1</v>
      </c>
      <c r="E20" s="442">
        <v>6891.96</v>
      </c>
      <c r="F20" s="279">
        <f>+(D20*E20)/1000</f>
        <v>3993843.265476</v>
      </c>
      <c r="G20" s="279">
        <v>0</v>
      </c>
      <c r="H20" s="279">
        <v>4009313.2098699999</v>
      </c>
      <c r="I20" s="445"/>
    </row>
    <row r="21" spans="2:9" s="417" customFormat="1">
      <c r="B21" s="179" t="s">
        <v>575</v>
      </c>
      <c r="C21" s="179"/>
      <c r="D21" s="443">
        <f>SUM(D19:D20)</f>
        <v>1623030.5499999998</v>
      </c>
      <c r="E21" s="443"/>
      <c r="F21" s="253">
        <f>SUM(F19:F20)</f>
        <v>11185861.629378</v>
      </c>
      <c r="G21" s="253"/>
      <c r="H21" s="253">
        <f>SUM(H19:H20)</f>
        <v>13880947.329626501</v>
      </c>
      <c r="I21" s="419"/>
    </row>
    <row r="22" spans="2:9" s="417" customFormat="1">
      <c r="B22" s="179" t="s">
        <v>578</v>
      </c>
      <c r="C22" s="179"/>
      <c r="D22" s="443">
        <f>SUM(D21+D17)</f>
        <v>3898435.4826134797</v>
      </c>
      <c r="E22" s="443"/>
      <c r="F22" s="253">
        <f>SUM(F21+F17)</f>
        <v>26867861.408752799</v>
      </c>
      <c r="G22" s="253"/>
      <c r="H22" s="253">
        <f>SUM(H21+H17)</f>
        <v>31973924.231968705</v>
      </c>
      <c r="I22" s="419"/>
    </row>
    <row r="23" spans="2:9" s="417" customFormat="1">
      <c r="B23" s="179" t="s">
        <v>579</v>
      </c>
      <c r="C23" s="488"/>
      <c r="D23" s="489"/>
      <c r="E23" s="489"/>
      <c r="F23" s="489"/>
      <c r="G23" s="489"/>
      <c r="H23" s="490"/>
      <c r="I23" s="419"/>
    </row>
    <row r="24" spans="2:9">
      <c r="B24" s="178" t="s">
        <v>580</v>
      </c>
      <c r="C24" s="178" t="s">
        <v>571</v>
      </c>
      <c r="D24" s="442">
        <v>1529495.06</v>
      </c>
      <c r="E24" s="442">
        <v>6941.65</v>
      </c>
      <c r="F24" s="279">
        <f>+G24/1000</f>
        <v>10617219.383249</v>
      </c>
      <c r="G24" s="279">
        <f>+D24*E24</f>
        <v>10617219383.249001</v>
      </c>
      <c r="H24" s="279">
        <v>10108357.071192</v>
      </c>
    </row>
    <row r="25" spans="2:9">
      <c r="B25" s="178" t="s">
        <v>581</v>
      </c>
      <c r="C25" s="178" t="s">
        <v>571</v>
      </c>
      <c r="D25" s="442">
        <v>1118689.4099999999</v>
      </c>
      <c r="E25" s="442">
        <v>6941.65</v>
      </c>
      <c r="F25" s="279">
        <f>+G25/1000</f>
        <v>7765550.3429264994</v>
      </c>
      <c r="G25" s="279">
        <f>+D25*E25</f>
        <v>7765550342.9264994</v>
      </c>
      <c r="H25" s="279">
        <v>8220657.8207790004</v>
      </c>
    </row>
    <row r="26" spans="2:9">
      <c r="B26" s="178" t="s">
        <v>582</v>
      </c>
      <c r="C26" s="178" t="s">
        <v>571</v>
      </c>
      <c r="D26" s="442">
        <v>0</v>
      </c>
      <c r="E26" s="442">
        <v>6941.65</v>
      </c>
      <c r="F26" s="279">
        <f>+G26/1000</f>
        <v>0</v>
      </c>
      <c r="G26" s="279">
        <f>+D26*E26</f>
        <v>0</v>
      </c>
      <c r="H26" s="279">
        <v>589612.94834100001</v>
      </c>
    </row>
    <row r="27" spans="2:9">
      <c r="B27" s="178" t="s">
        <v>583</v>
      </c>
      <c r="C27" s="178" t="s">
        <v>571</v>
      </c>
      <c r="D27" s="442">
        <v>382211.82</v>
      </c>
      <c r="E27" s="442">
        <v>6941.65</v>
      </c>
      <c r="F27" s="279">
        <f>+G27/1000</f>
        <v>2653180.6803029999</v>
      </c>
      <c r="G27" s="279">
        <f>+D27*E27</f>
        <v>2653180680.303</v>
      </c>
      <c r="H27" s="279">
        <v>3773654.574</v>
      </c>
      <c r="I27" s="453"/>
    </row>
    <row r="28" spans="2:9" s="417" customFormat="1">
      <c r="B28" s="179" t="s">
        <v>575</v>
      </c>
      <c r="C28" s="179"/>
      <c r="D28" s="443">
        <f>SUM(D24:D27)</f>
        <v>3030396.2899999996</v>
      </c>
      <c r="E28" s="253"/>
      <c r="F28" s="253">
        <f>SUM(F24:F27)</f>
        <v>21035950.406478498</v>
      </c>
      <c r="G28" s="253"/>
      <c r="H28" s="253">
        <f>H25+H26+H27+H24</f>
        <v>22692282.414312001</v>
      </c>
      <c r="I28" s="419"/>
    </row>
    <row r="29" spans="2:9" s="417" customFormat="1">
      <c r="B29" s="179" t="s">
        <v>584</v>
      </c>
      <c r="C29" s="553" t="s">
        <v>551</v>
      </c>
      <c r="D29" s="554"/>
      <c r="E29" s="554"/>
      <c r="F29" s="554"/>
      <c r="G29" s="554"/>
      <c r="H29" s="555"/>
      <c r="I29" s="419"/>
    </row>
    <row r="30" spans="2:9" ht="12.75" hidden="1" customHeight="1">
      <c r="B30" s="178" t="s">
        <v>580</v>
      </c>
      <c r="C30" s="178" t="s">
        <v>571</v>
      </c>
      <c r="D30" s="279">
        <f>+F77</f>
        <v>0</v>
      </c>
      <c r="E30" s="279">
        <v>6190.45</v>
      </c>
      <c r="F30" s="279">
        <f>+G30/1000</f>
        <v>0</v>
      </c>
      <c r="G30" s="279">
        <f>+D30*E30</f>
        <v>0</v>
      </c>
      <c r="H30" s="279">
        <v>0</v>
      </c>
    </row>
    <row r="31" spans="2:9">
      <c r="B31" s="178" t="s">
        <v>581</v>
      </c>
      <c r="C31" s="178" t="s">
        <v>571</v>
      </c>
      <c r="D31" s="442">
        <v>167972</v>
      </c>
      <c r="E31" s="442">
        <v>6941.65</v>
      </c>
      <c r="F31" s="279">
        <f>+G31/1000</f>
        <v>1166002.8337999999</v>
      </c>
      <c r="G31" s="279">
        <f>+D31*E31</f>
        <v>1166002833.8</v>
      </c>
      <c r="H31" s="279">
        <v>1212319.1875784998</v>
      </c>
    </row>
    <row r="32" spans="2:9">
      <c r="B32" s="178" t="s">
        <v>582</v>
      </c>
      <c r="C32" s="178" t="s">
        <v>571</v>
      </c>
      <c r="D32" s="442">
        <v>0</v>
      </c>
      <c r="E32" s="442">
        <v>6941.65</v>
      </c>
      <c r="F32" s="279">
        <f>+G32/1000</f>
        <v>0</v>
      </c>
      <c r="G32" s="279">
        <f>+D32*E32</f>
        <v>0</v>
      </c>
      <c r="H32" s="279">
        <v>36430.951479000003</v>
      </c>
    </row>
    <row r="33" spans="2:9" s="417" customFormat="1">
      <c r="B33" s="179" t="s">
        <v>575</v>
      </c>
      <c r="C33" s="179"/>
      <c r="D33" s="443">
        <f>+D30+D31+D32</f>
        <v>167972</v>
      </c>
      <c r="E33" s="253"/>
      <c r="F33" s="253">
        <f>+F30+F31+F32</f>
        <v>1166002.8337999999</v>
      </c>
      <c r="G33" s="253"/>
      <c r="H33" s="253">
        <f>+H30+H31+H32</f>
        <v>1248750.1390574998</v>
      </c>
      <c r="I33" s="419"/>
    </row>
    <row r="34" spans="2:9" s="417" customFormat="1">
      <c r="B34" s="179" t="s">
        <v>578</v>
      </c>
      <c r="C34" s="179"/>
      <c r="D34" s="443">
        <f>SUM(D33+D28)</f>
        <v>3198368.2899999996</v>
      </c>
      <c r="E34" s="253"/>
      <c r="F34" s="253">
        <f>SUM(F33+F28)</f>
        <v>22201953.240278497</v>
      </c>
      <c r="G34" s="253"/>
      <c r="H34" s="253">
        <f>SUM(H33+H28)</f>
        <v>23941032.5533695</v>
      </c>
      <c r="I34" s="419"/>
    </row>
    <row r="35" spans="2:9">
      <c r="D35" s="429"/>
      <c r="E35" s="429"/>
      <c r="F35" s="429"/>
      <c r="G35" s="429"/>
      <c r="H35" s="429"/>
    </row>
    <row r="36" spans="2:9" ht="13.8" thickBot="1">
      <c r="B36" s="446" t="s">
        <v>585</v>
      </c>
      <c r="C36" s="447"/>
      <c r="D36" s="448">
        <f>+D22-D34</f>
        <v>700067.19261348015</v>
      </c>
      <c r="E36" s="447"/>
      <c r="F36" s="448">
        <f>+F22-F34</f>
        <v>4665908.1684743017</v>
      </c>
      <c r="G36" s="448"/>
      <c r="H36" s="449">
        <f>+H22-H34</f>
        <v>8032891.6785992049</v>
      </c>
    </row>
    <row r="71" spans="5:9" ht="13.8">
      <c r="I71" s="450"/>
    </row>
    <row r="74" spans="5:9">
      <c r="E74" s="418" t="s">
        <v>586</v>
      </c>
      <c r="F74" s="418"/>
    </row>
    <row r="75" spans="5:9">
      <c r="E75" s="418" t="s">
        <v>587</v>
      </c>
      <c r="F75" s="451">
        <v>743390.66</v>
      </c>
    </row>
    <row r="76" spans="5:9">
      <c r="E76" s="418" t="s">
        <v>588</v>
      </c>
      <c r="F76" s="451">
        <v>743390.66</v>
      </c>
    </row>
    <row r="77" spans="5:9">
      <c r="E77" s="418" t="s">
        <v>589</v>
      </c>
      <c r="F77" s="451">
        <f>+F75-F76</f>
        <v>0</v>
      </c>
    </row>
    <row r="78" spans="5:9">
      <c r="E78" s="418"/>
      <c r="F78" s="451"/>
    </row>
    <row r="79" spans="5:9">
      <c r="E79" s="418" t="s">
        <v>590</v>
      </c>
      <c r="F79" s="451">
        <v>1323895.8400000001</v>
      </c>
    </row>
    <row r="80" spans="5:9">
      <c r="E80" s="418" t="s">
        <v>591</v>
      </c>
      <c r="F80" s="451">
        <v>1011953.84</v>
      </c>
    </row>
    <row r="81" spans="5:6">
      <c r="E81" s="418" t="s">
        <v>592</v>
      </c>
      <c r="F81" s="451">
        <f>+F79-F80</f>
        <v>311942.00000000012</v>
      </c>
    </row>
    <row r="82" spans="5:6">
      <c r="E82" s="418"/>
      <c r="F82" s="451"/>
    </row>
    <row r="83" spans="5:6">
      <c r="F83" s="452"/>
    </row>
  </sheetData>
  <mergeCells count="12">
    <mergeCell ref="C12:H12"/>
    <mergeCell ref="C18:H18"/>
    <mergeCell ref="C23:H23"/>
    <mergeCell ref="C29:H29"/>
    <mergeCell ref="B3:I3"/>
    <mergeCell ref="B5:I5"/>
    <mergeCell ref="B6:I6"/>
    <mergeCell ref="B8:I8"/>
    <mergeCell ref="B10:B11"/>
    <mergeCell ref="C10:D10"/>
    <mergeCell ref="E10:E11"/>
    <mergeCell ref="F10:H10"/>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D2F31-EF6B-49B5-908C-385DD40020CF}">
  <dimension ref="A3:M25"/>
  <sheetViews>
    <sheetView workbookViewId="0">
      <selection activeCell="E18" sqref="E18"/>
    </sheetView>
  </sheetViews>
  <sheetFormatPr baseColWidth="10" defaultColWidth="11.44140625" defaultRowHeight="13.2"/>
  <cols>
    <col min="1" max="1" width="4.44140625" style="268" customWidth="1"/>
    <col min="2" max="2" width="20.44140625" style="268" customWidth="1"/>
    <col min="3" max="7" width="18.6640625" style="429" customWidth="1"/>
    <col min="8" max="8" width="14.109375" style="455" bestFit="1" customWidth="1"/>
    <col min="9" max="9" width="12.6640625" style="418" bestFit="1" customWidth="1"/>
    <col min="10" max="10" width="13.88671875" style="418" bestFit="1" customWidth="1"/>
    <col min="11" max="11" width="11.5546875" style="418" bestFit="1" customWidth="1"/>
    <col min="12" max="13" width="11.44140625" style="418"/>
    <col min="14" max="16384" width="11.44140625" style="268"/>
  </cols>
  <sheetData>
    <row r="3" spans="1:13" s="417" customFormat="1" ht="15" customHeight="1">
      <c r="A3" s="483" t="s">
        <v>149</v>
      </c>
      <c r="B3" s="483"/>
      <c r="C3" s="483"/>
      <c r="D3" s="483"/>
      <c r="E3" s="483"/>
      <c r="F3" s="483"/>
      <c r="G3" s="483"/>
      <c r="H3" s="454"/>
      <c r="I3" s="419"/>
      <c r="J3" s="419"/>
      <c r="K3" s="419"/>
      <c r="L3" s="419"/>
      <c r="M3" s="419"/>
    </row>
    <row r="4" spans="1:13" s="417" customFormat="1">
      <c r="C4" s="430"/>
      <c r="D4" s="430"/>
      <c r="E4" s="430"/>
      <c r="F4" s="430"/>
      <c r="G4" s="430" t="s">
        <v>594</v>
      </c>
      <c r="H4" s="454"/>
      <c r="I4" s="419"/>
      <c r="J4" s="419"/>
      <c r="K4" s="419"/>
      <c r="L4" s="419"/>
      <c r="M4" s="419"/>
    </row>
    <row r="5" spans="1:13" s="417" customFormat="1" ht="15" customHeight="1">
      <c r="A5" s="483" t="s">
        <v>489</v>
      </c>
      <c r="B5" s="483"/>
      <c r="C5" s="483"/>
      <c r="D5" s="483"/>
      <c r="E5" s="483"/>
      <c r="F5" s="483"/>
      <c r="G5" s="483"/>
      <c r="H5" s="454"/>
      <c r="I5" s="419"/>
      <c r="J5" s="419"/>
      <c r="K5" s="419"/>
      <c r="L5" s="419"/>
      <c r="M5" s="419"/>
    </row>
    <row r="6" spans="1:13" s="417" customFormat="1">
      <c r="C6" s="430"/>
      <c r="D6" s="430"/>
      <c r="E6" s="430"/>
      <c r="F6" s="430"/>
      <c r="G6" s="430"/>
      <c r="H6" s="454"/>
      <c r="I6" s="419"/>
      <c r="J6" s="419"/>
      <c r="K6" s="419"/>
      <c r="L6" s="419"/>
      <c r="M6" s="419"/>
    </row>
    <row r="7" spans="1:13" s="417" customFormat="1" ht="15" customHeight="1">
      <c r="A7" s="484" t="s">
        <v>492</v>
      </c>
      <c r="B7" s="484"/>
      <c r="C7" s="484"/>
      <c r="D7" s="484"/>
      <c r="E7" s="484"/>
      <c r="F7" s="484"/>
      <c r="G7" s="484"/>
      <c r="H7" s="454"/>
      <c r="I7" s="419"/>
      <c r="J7" s="419"/>
      <c r="K7" s="419"/>
      <c r="L7" s="419"/>
      <c r="M7" s="419"/>
    </row>
    <row r="8" spans="1:13" s="417" customFormat="1">
      <c r="C8" s="430"/>
      <c r="D8" s="430"/>
      <c r="E8" s="430"/>
      <c r="F8" s="430"/>
      <c r="G8" s="430"/>
      <c r="H8" s="454"/>
      <c r="I8" s="419"/>
      <c r="J8" s="419"/>
      <c r="K8" s="419"/>
      <c r="L8" s="419"/>
      <c r="M8" s="419"/>
    </row>
    <row r="9" spans="1:13" s="417" customFormat="1" ht="15" customHeight="1">
      <c r="A9" s="483" t="s">
        <v>595</v>
      </c>
      <c r="B9" s="483"/>
      <c r="C9" s="483"/>
      <c r="D9" s="483"/>
      <c r="E9" s="483"/>
      <c r="F9" s="483"/>
      <c r="G9" s="483"/>
      <c r="H9" s="454"/>
      <c r="I9" s="419"/>
      <c r="J9" s="419"/>
      <c r="K9" s="419"/>
      <c r="L9" s="419"/>
      <c r="M9" s="419"/>
    </row>
    <row r="10" spans="1:13">
      <c r="B10" s="547"/>
      <c r="C10" s="547"/>
      <c r="D10" s="547"/>
      <c r="E10" s="547"/>
      <c r="F10" s="547"/>
      <c r="G10" s="547"/>
    </row>
    <row r="12" spans="1:13" s="417" customFormat="1" ht="18.75" customHeight="1">
      <c r="B12" s="557" t="s">
        <v>540</v>
      </c>
      <c r="C12" s="559" t="s">
        <v>607</v>
      </c>
      <c r="D12" s="561" t="s">
        <v>608</v>
      </c>
      <c r="E12" s="561" t="s">
        <v>597</v>
      </c>
      <c r="F12" s="556" t="s">
        <v>598</v>
      </c>
      <c r="G12" s="556"/>
      <c r="H12" s="454"/>
      <c r="I12" s="419"/>
      <c r="J12" s="419"/>
      <c r="K12" s="419"/>
      <c r="L12" s="419"/>
      <c r="M12" s="419"/>
    </row>
    <row r="13" spans="1:13" s="417" customFormat="1" ht="18.75" customHeight="1">
      <c r="B13" s="558"/>
      <c r="C13" s="560"/>
      <c r="D13" s="562"/>
      <c r="E13" s="562"/>
      <c r="F13" s="456" t="s">
        <v>599</v>
      </c>
      <c r="G13" s="456" t="s">
        <v>600</v>
      </c>
      <c r="H13" s="454"/>
      <c r="I13" s="419"/>
      <c r="J13" s="419"/>
      <c r="K13" s="419"/>
      <c r="L13" s="419"/>
      <c r="M13" s="419"/>
    </row>
    <row r="14" spans="1:13" ht="37.5" customHeight="1">
      <c r="B14" s="457" t="s">
        <v>601</v>
      </c>
      <c r="C14" s="279">
        <v>0</v>
      </c>
      <c r="D14" s="279">
        <f>-EERR!D27</f>
        <v>524553099</v>
      </c>
      <c r="E14" s="279">
        <v>0</v>
      </c>
      <c r="F14" s="279">
        <f t="shared" ref="F14:F23" si="0">SUM(C14:E14)</f>
        <v>524553099</v>
      </c>
      <c r="G14" s="279">
        <f>-EERR!E27</f>
        <v>533299618</v>
      </c>
    </row>
    <row r="15" spans="1:13" ht="15.75" customHeight="1">
      <c r="B15" s="457" t="s">
        <v>602</v>
      </c>
      <c r="C15" s="279">
        <v>0</v>
      </c>
      <c r="D15" s="279">
        <f>-EERR!D24</f>
        <v>2551354808</v>
      </c>
      <c r="E15" s="279">
        <v>0</v>
      </c>
      <c r="F15" s="279">
        <f t="shared" si="0"/>
        <v>2551354808</v>
      </c>
      <c r="G15" s="279">
        <f>-EERR!E24</f>
        <v>2810072276</v>
      </c>
    </row>
    <row r="16" spans="1:13" ht="26.4">
      <c r="B16" s="457" t="s">
        <v>603</v>
      </c>
      <c r="C16" s="279">
        <v>0</v>
      </c>
      <c r="D16" s="279">
        <f>-EERR!D29</f>
        <v>185463993</v>
      </c>
      <c r="E16" s="279">
        <v>0</v>
      </c>
      <c r="F16" s="279">
        <f t="shared" si="0"/>
        <v>185463993</v>
      </c>
      <c r="G16" s="279">
        <f>-EERR!E29</f>
        <v>145558142</v>
      </c>
    </row>
    <row r="17" spans="2:13" ht="25.5" customHeight="1">
      <c r="B17" s="457" t="s">
        <v>604</v>
      </c>
      <c r="C17" s="279">
        <v>0</v>
      </c>
      <c r="D17" s="279">
        <v>0</v>
      </c>
      <c r="E17" s="279">
        <f>-EERR!D39</f>
        <v>12255935214</v>
      </c>
      <c r="F17" s="279">
        <f t="shared" si="0"/>
        <v>12255935214</v>
      </c>
      <c r="G17" s="279">
        <f>-EERR!E39</f>
        <v>13204061152</v>
      </c>
    </row>
    <row r="18" spans="2:13" ht="26.4">
      <c r="B18" s="457" t="s">
        <v>605</v>
      </c>
      <c r="C18" s="279">
        <v>0</v>
      </c>
      <c r="D18" s="279">
        <f>-EERR!D26</f>
        <v>816136887</v>
      </c>
      <c r="E18" s="279">
        <v>0</v>
      </c>
      <c r="F18" s="279">
        <f t="shared" si="0"/>
        <v>816136887</v>
      </c>
      <c r="G18" s="279">
        <f>-EERR!E26</f>
        <v>632317142</v>
      </c>
    </row>
    <row r="19" spans="2:13" ht="26.25" customHeight="1">
      <c r="B19" s="457" t="s">
        <v>105</v>
      </c>
      <c r="C19" s="279">
        <v>0</v>
      </c>
      <c r="D19" s="279">
        <f>-EERR!D25</f>
        <v>1457685402</v>
      </c>
      <c r="E19" s="279">
        <v>0</v>
      </c>
      <c r="F19" s="279">
        <f t="shared" si="0"/>
        <v>1457685402</v>
      </c>
      <c r="G19" s="279">
        <f>-EERR!E25</f>
        <v>100208177</v>
      </c>
    </row>
    <row r="20" spans="2:13" ht="25.5" customHeight="1">
      <c r="B20" s="457" t="s">
        <v>596</v>
      </c>
      <c r="C20" s="279">
        <f>-EERR!D17</f>
        <v>55865778198</v>
      </c>
      <c r="D20" s="279">
        <v>0</v>
      </c>
      <c r="E20" s="279">
        <v>0</v>
      </c>
      <c r="F20" s="279">
        <f t="shared" si="0"/>
        <v>55865778198</v>
      </c>
      <c r="G20" s="279">
        <f>-EERR!E17</f>
        <v>68481451228</v>
      </c>
    </row>
    <row r="21" spans="2:13" ht="25.5" customHeight="1">
      <c r="B21" s="457" t="s">
        <v>606</v>
      </c>
      <c r="C21" s="279">
        <v>0</v>
      </c>
      <c r="D21" s="279">
        <f>-EERR!D28-EERR!D30-EERR!D31-EERR!D32</f>
        <v>1276623644</v>
      </c>
      <c r="E21" s="279">
        <v>0</v>
      </c>
      <c r="F21" s="279">
        <f t="shared" si="0"/>
        <v>1276623644</v>
      </c>
      <c r="G21" s="279">
        <f>-EERR!E28-EERR!E30-EERR!E31-EERR!E32</f>
        <v>1745333496</v>
      </c>
    </row>
    <row r="22" spans="2:13" s="417" customFormat="1" ht="25.5" customHeight="1">
      <c r="B22" s="423" t="s">
        <v>517</v>
      </c>
      <c r="C22" s="253">
        <f>SUM(C14:C20)</f>
        <v>55865778198</v>
      </c>
      <c r="D22" s="253">
        <f>SUM(D14:D21)</f>
        <v>6811817833</v>
      </c>
      <c r="E22" s="253">
        <f>SUM(E14:E21)</f>
        <v>12255935214</v>
      </c>
      <c r="F22" s="253">
        <f t="shared" si="0"/>
        <v>74933531245</v>
      </c>
      <c r="G22" s="253">
        <f>SUM(G14:G21)</f>
        <v>87652301231</v>
      </c>
      <c r="H22" s="454"/>
      <c r="I22" s="458"/>
      <c r="J22" s="459"/>
      <c r="K22" s="458"/>
      <c r="L22" s="419"/>
      <c r="M22" s="419"/>
    </row>
    <row r="23" spans="2:13" s="417" customFormat="1" ht="25.5" customHeight="1">
      <c r="B23" s="423" t="s">
        <v>518</v>
      </c>
      <c r="C23" s="253">
        <f>-EERR!E17</f>
        <v>68481451228</v>
      </c>
      <c r="D23" s="253">
        <f>-EERR!E23</f>
        <v>5966788851</v>
      </c>
      <c r="E23" s="253">
        <f>-EERR!E39</f>
        <v>13204061152</v>
      </c>
      <c r="F23" s="253">
        <f t="shared" si="0"/>
        <v>87652301231</v>
      </c>
      <c r="G23" s="253">
        <v>0</v>
      </c>
      <c r="H23" s="460"/>
      <c r="I23" s="422"/>
      <c r="J23" s="458"/>
      <c r="K23" s="422"/>
      <c r="L23" s="419"/>
      <c r="M23" s="419"/>
    </row>
    <row r="25" spans="2:13">
      <c r="B25" s="268" t="s">
        <v>551</v>
      </c>
      <c r="F25" s="429" t="s">
        <v>551</v>
      </c>
    </row>
  </sheetData>
  <mergeCells count="10">
    <mergeCell ref="A3:G3"/>
    <mergeCell ref="A5:G5"/>
    <mergeCell ref="A7:G7"/>
    <mergeCell ref="A9:G9"/>
    <mergeCell ref="F12:G12"/>
    <mergeCell ref="B10:G10"/>
    <mergeCell ref="B12:B13"/>
    <mergeCell ref="C12:C13"/>
    <mergeCell ref="D12:D13"/>
    <mergeCell ref="E12:E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7D1E4-0F63-4EFA-AF1C-E60389E35884}">
  <dimension ref="B1:D20"/>
  <sheetViews>
    <sheetView workbookViewId="0">
      <selection activeCell="H17" sqref="H17"/>
    </sheetView>
  </sheetViews>
  <sheetFormatPr baseColWidth="10" defaultColWidth="11.44140625" defaultRowHeight="13.2"/>
  <cols>
    <col min="1" max="1" width="5.33203125" style="35" customWidth="1"/>
    <col min="2" max="2" width="36.44140625" style="35" customWidth="1"/>
    <col min="3" max="4" width="17.6640625" style="35" customWidth="1"/>
    <col min="5" max="16384" width="11.44140625" style="35"/>
  </cols>
  <sheetData>
    <row r="1" spans="2:4">
      <c r="B1" s="268"/>
      <c r="C1" s="268"/>
      <c r="D1" s="268"/>
    </row>
    <row r="2" spans="2:4">
      <c r="B2" s="483" t="s">
        <v>149</v>
      </c>
      <c r="C2" s="483"/>
      <c r="D2" s="483"/>
    </row>
    <row r="3" spans="2:4">
      <c r="B3" s="417"/>
      <c r="C3" s="417"/>
      <c r="D3" s="417"/>
    </row>
    <row r="4" spans="2:4">
      <c r="B4" s="483" t="s">
        <v>609</v>
      </c>
      <c r="C4" s="483"/>
      <c r="D4" s="483"/>
    </row>
    <row r="5" spans="2:4">
      <c r="B5" s="417"/>
      <c r="C5" s="417"/>
      <c r="D5" s="417"/>
    </row>
    <row r="6" spans="2:4">
      <c r="B6" s="483" t="s">
        <v>489</v>
      </c>
      <c r="C6" s="483"/>
      <c r="D6" s="483"/>
    </row>
    <row r="7" spans="2:4">
      <c r="B7" s="417"/>
      <c r="C7" s="417"/>
      <c r="D7" s="417"/>
    </row>
    <row r="8" spans="2:4">
      <c r="B8" s="483" t="s">
        <v>622</v>
      </c>
      <c r="C8" s="483"/>
      <c r="D8" s="483"/>
    </row>
    <row r="9" spans="2:4">
      <c r="B9" s="268"/>
      <c r="C9" s="268"/>
      <c r="D9" s="268"/>
    </row>
    <row r="10" spans="2:4">
      <c r="B10" s="492" t="s">
        <v>610</v>
      </c>
      <c r="C10" s="491" t="s">
        <v>611</v>
      </c>
      <c r="D10" s="491"/>
    </row>
    <row r="11" spans="2:4">
      <c r="B11" s="493"/>
      <c r="C11" s="414" t="s">
        <v>612</v>
      </c>
      <c r="D11" s="461" t="s">
        <v>613</v>
      </c>
    </row>
    <row r="12" spans="2:4">
      <c r="B12" s="178" t="s">
        <v>614</v>
      </c>
      <c r="C12" s="462">
        <f>+'[2]E R '!D12</f>
        <v>0</v>
      </c>
      <c r="D12" s="279">
        <f>+'[2]E R '!F12</f>
        <v>0</v>
      </c>
    </row>
    <row r="13" spans="2:4">
      <c r="B13" s="178" t="s">
        <v>615</v>
      </c>
      <c r="C13" s="463">
        <v>47</v>
      </c>
      <c r="D13" s="279">
        <v>61</v>
      </c>
    </row>
    <row r="14" spans="2:4">
      <c r="B14" s="178" t="s">
        <v>616</v>
      </c>
      <c r="C14" s="462">
        <f>80326739</f>
        <v>80326739</v>
      </c>
      <c r="D14" s="279">
        <v>70546993</v>
      </c>
    </row>
    <row r="15" spans="2:4">
      <c r="B15" s="178" t="s">
        <v>617</v>
      </c>
      <c r="C15" s="462">
        <v>2</v>
      </c>
      <c r="D15" s="279">
        <v>2</v>
      </c>
    </row>
    <row r="16" spans="2:4">
      <c r="B16" s="178" t="s">
        <v>618</v>
      </c>
      <c r="C16" s="462">
        <f>+EEFF!D19+EEFF!D27</f>
        <v>55449961745</v>
      </c>
      <c r="D16" s="279">
        <f>+EEFF!E19+EEFF!E27</f>
        <v>61584665087</v>
      </c>
    </row>
    <row r="17" spans="2:4">
      <c r="B17" s="178" t="s">
        <v>619</v>
      </c>
      <c r="C17" s="462">
        <v>946</v>
      </c>
      <c r="D17" s="279">
        <v>1075</v>
      </c>
    </row>
    <row r="18" spans="2:4">
      <c r="B18" s="178" t="s">
        <v>620</v>
      </c>
      <c r="C18" s="462">
        <v>387</v>
      </c>
      <c r="D18" s="279">
        <v>504</v>
      </c>
    </row>
    <row r="19" spans="2:4">
      <c r="B19" s="178" t="s">
        <v>621</v>
      </c>
      <c r="C19" s="462">
        <v>19014695346</v>
      </c>
      <c r="D19" s="279">
        <v>21830462284</v>
      </c>
    </row>
    <row r="20" spans="2:4">
      <c r="B20" s="268"/>
      <c r="C20" s="268"/>
      <c r="D20" s="268"/>
    </row>
  </sheetData>
  <mergeCells count="6">
    <mergeCell ref="B2:D2"/>
    <mergeCell ref="B4:D4"/>
    <mergeCell ref="B6:D6"/>
    <mergeCell ref="B8:D8"/>
    <mergeCell ref="B10:B11"/>
    <mergeCell ref="C10:D1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6FD11-284F-455A-AEB2-5F216CA50C3B}">
  <dimension ref="A1:H43"/>
  <sheetViews>
    <sheetView workbookViewId="0">
      <selection activeCell="G21" sqref="G21:H21"/>
    </sheetView>
  </sheetViews>
  <sheetFormatPr baseColWidth="10" defaultColWidth="11.44140625" defaultRowHeight="13.8"/>
  <cols>
    <col min="1" max="1" width="5.88671875" style="34" customWidth="1"/>
    <col min="2" max="3" width="13.5546875" style="34" customWidth="1"/>
    <col min="4" max="4" width="15.6640625" style="34" customWidth="1"/>
    <col min="5" max="5" width="17.109375" style="34" customWidth="1"/>
    <col min="6" max="6" width="15.6640625" style="34" customWidth="1"/>
    <col min="7" max="7" width="16.6640625" style="34" customWidth="1"/>
    <col min="8" max="8" width="11.5546875" style="34" bestFit="1" customWidth="1"/>
    <col min="9" max="16384" width="11.44140625" style="34"/>
  </cols>
  <sheetData>
    <row r="1" spans="1:8">
      <c r="A1" s="268"/>
      <c r="B1" s="268"/>
      <c r="C1" s="268"/>
      <c r="D1" s="268"/>
      <c r="E1" s="268"/>
      <c r="F1" s="268"/>
      <c r="G1" s="268"/>
      <c r="H1" s="268"/>
    </row>
    <row r="2" spans="1:8">
      <c r="A2" s="268"/>
      <c r="B2" s="268"/>
      <c r="C2" s="268"/>
      <c r="D2" s="268"/>
      <c r="E2" s="268"/>
      <c r="F2" s="268"/>
      <c r="G2" s="268"/>
      <c r="H2" s="268"/>
    </row>
    <row r="3" spans="1:8">
      <c r="A3" s="483" t="s">
        <v>149</v>
      </c>
      <c r="B3" s="483"/>
      <c r="C3" s="483"/>
      <c r="D3" s="483"/>
      <c r="E3" s="483"/>
      <c r="F3" s="483"/>
      <c r="G3" s="483"/>
      <c r="H3" s="417"/>
    </row>
    <row r="4" spans="1:8">
      <c r="A4" s="417"/>
      <c r="B4" s="417"/>
      <c r="C4" s="417"/>
      <c r="D4" s="417"/>
      <c r="E4" s="417"/>
      <c r="F4" s="417"/>
      <c r="G4" s="417"/>
      <c r="H4" s="417"/>
    </row>
    <row r="5" spans="1:8">
      <c r="A5" s="417"/>
      <c r="B5" s="417"/>
      <c r="C5" s="417"/>
      <c r="D5" s="417"/>
      <c r="E5" s="417"/>
      <c r="F5" s="417"/>
      <c r="G5" s="417" t="s">
        <v>623</v>
      </c>
      <c r="H5" s="417"/>
    </row>
    <row r="6" spans="1:8">
      <c r="A6" s="483" t="s">
        <v>489</v>
      </c>
      <c r="B6" s="483"/>
      <c r="C6" s="483"/>
      <c r="D6" s="483"/>
      <c r="E6" s="483"/>
      <c r="F6" s="483"/>
      <c r="G6" s="483"/>
      <c r="H6" s="417"/>
    </row>
    <row r="7" spans="1:8">
      <c r="A7" s="563" t="s">
        <v>551</v>
      </c>
      <c r="B7" s="563"/>
      <c r="C7" s="563"/>
      <c r="D7" s="563"/>
      <c r="E7" s="563"/>
      <c r="F7" s="563"/>
      <c r="G7" s="563"/>
      <c r="H7" s="417"/>
    </row>
    <row r="8" spans="1:8">
      <c r="A8" s="417"/>
      <c r="B8" s="417"/>
      <c r="C8" s="417"/>
      <c r="D8" s="417"/>
      <c r="E8" s="417"/>
      <c r="F8" s="417"/>
      <c r="G8" s="417"/>
      <c r="H8" s="417"/>
    </row>
    <row r="9" spans="1:8">
      <c r="A9" s="483" t="s">
        <v>624</v>
      </c>
      <c r="B9" s="483"/>
      <c r="C9" s="483"/>
      <c r="D9" s="483"/>
      <c r="E9" s="483"/>
      <c r="F9" s="483"/>
      <c r="G9" s="483"/>
      <c r="H9" s="417"/>
    </row>
    <row r="10" spans="1:8">
      <c r="A10" s="268"/>
      <c r="B10" s="268"/>
      <c r="C10" s="268"/>
      <c r="D10" s="268"/>
      <c r="E10" s="268"/>
      <c r="F10" s="268"/>
      <c r="G10" s="268"/>
      <c r="H10" s="268"/>
    </row>
    <row r="11" spans="1:8">
      <c r="A11" s="268"/>
      <c r="B11" s="495" t="s">
        <v>625</v>
      </c>
      <c r="C11" s="495"/>
      <c r="D11" s="491" t="s">
        <v>611</v>
      </c>
      <c r="E11" s="491"/>
      <c r="F11" s="491"/>
      <c r="G11" s="491"/>
      <c r="H11" s="268"/>
    </row>
    <row r="12" spans="1:8">
      <c r="A12" s="268"/>
      <c r="B12" s="495"/>
      <c r="C12" s="495"/>
      <c r="D12" s="488" t="s">
        <v>612</v>
      </c>
      <c r="E12" s="490"/>
      <c r="F12" s="488" t="s">
        <v>613</v>
      </c>
      <c r="G12" s="490"/>
      <c r="H12" s="268" t="s">
        <v>551</v>
      </c>
    </row>
    <row r="13" spans="1:8">
      <c r="A13" s="268"/>
      <c r="B13" s="564" t="s">
        <v>626</v>
      </c>
      <c r="C13" s="564"/>
      <c r="D13" s="565">
        <f>+F23</f>
        <v>1.2374533997166433</v>
      </c>
      <c r="E13" s="565"/>
      <c r="F13" s="565">
        <f>+H23</f>
        <v>0.86105857580688205</v>
      </c>
      <c r="G13" s="565"/>
      <c r="H13" s="268"/>
    </row>
    <row r="14" spans="1:8">
      <c r="A14" s="268"/>
      <c r="B14" s="564" t="s">
        <v>627</v>
      </c>
      <c r="C14" s="564"/>
      <c r="D14" s="565">
        <f>+F27</f>
        <v>2.6518407157896466</v>
      </c>
      <c r="E14" s="565"/>
      <c r="F14" s="565">
        <f>+H27</f>
        <v>2.3056631703565715</v>
      </c>
      <c r="G14" s="565"/>
      <c r="H14" s="268"/>
    </row>
    <row r="15" spans="1:8">
      <c r="A15" s="268"/>
      <c r="B15" s="564" t="s">
        <v>628</v>
      </c>
      <c r="C15" s="564"/>
      <c r="D15" s="566">
        <f>+F32</f>
        <v>-0.19378843425152245</v>
      </c>
      <c r="E15" s="566"/>
      <c r="F15" s="565">
        <f>+H32</f>
        <v>1.0673754046355226E-2</v>
      </c>
      <c r="G15" s="565"/>
      <c r="H15" s="268"/>
    </row>
    <row r="16" spans="1:8">
      <c r="A16" s="268"/>
      <c r="B16" s="268"/>
      <c r="C16" s="268"/>
      <c r="D16" s="268"/>
      <c r="E16" s="268"/>
      <c r="F16" s="268"/>
      <c r="G16" s="268"/>
      <c r="H16" s="268"/>
    </row>
    <row r="17" spans="1:8">
      <c r="A17" s="268"/>
      <c r="B17" s="268"/>
      <c r="C17" s="268"/>
      <c r="D17" s="268"/>
      <c r="E17" s="268"/>
      <c r="F17" s="268"/>
      <c r="G17" s="268"/>
      <c r="H17" s="268"/>
    </row>
    <row r="18" spans="1:8" s="464" customFormat="1">
      <c r="A18" s="441"/>
      <c r="B18" s="441"/>
      <c r="C18" s="441"/>
      <c r="D18" s="441"/>
      <c r="E18" s="441"/>
      <c r="F18" s="441"/>
      <c r="G18" s="441"/>
      <c r="H18" s="441"/>
    </row>
    <row r="19" spans="1:8" s="464" customFormat="1">
      <c r="A19" s="441"/>
      <c r="B19" s="441"/>
      <c r="C19" s="441"/>
      <c r="D19" s="441"/>
      <c r="E19" s="441"/>
      <c r="F19" s="441"/>
      <c r="G19" s="441"/>
      <c r="H19" s="441"/>
    </row>
    <row r="20" spans="1:8" s="464" customFormat="1">
      <c r="A20" s="441"/>
      <c r="B20" s="441"/>
      <c r="C20" s="441"/>
      <c r="D20" s="441"/>
      <c r="E20" s="441"/>
      <c r="F20" s="441"/>
      <c r="G20" s="441"/>
      <c r="H20" s="441"/>
    </row>
    <row r="21" spans="1:8" s="465" customFormat="1">
      <c r="A21" s="418"/>
      <c r="B21" s="567" t="s">
        <v>629</v>
      </c>
      <c r="C21" s="568"/>
      <c r="D21" s="568"/>
      <c r="E21" s="568"/>
      <c r="F21" s="568"/>
      <c r="G21" s="569" t="s">
        <v>613</v>
      </c>
      <c r="H21" s="569"/>
    </row>
    <row r="22" spans="1:8" s="465" customFormat="1">
      <c r="A22" s="418"/>
      <c r="B22" s="418"/>
      <c r="C22" s="418"/>
      <c r="D22" s="418"/>
      <c r="E22" s="418"/>
      <c r="F22" s="418"/>
      <c r="G22" s="418"/>
      <c r="H22" s="418"/>
    </row>
    <row r="23" spans="1:8" s="465" customFormat="1">
      <c r="A23" s="418"/>
      <c r="B23" s="418" t="s">
        <v>626</v>
      </c>
      <c r="C23" s="418" t="s">
        <v>411</v>
      </c>
      <c r="D23" s="418"/>
      <c r="E23" s="466">
        <f>+EEFF!D23</f>
        <v>58174978094</v>
      </c>
      <c r="F23" s="467">
        <f>+E23/E24</f>
        <v>1.2374533997166433</v>
      </c>
      <c r="G23" s="466">
        <f>+EEFF!E23</f>
        <v>64815062970</v>
      </c>
      <c r="H23" s="467">
        <f>+G23/G24</f>
        <v>0.86105857580688205</v>
      </c>
    </row>
    <row r="24" spans="1:8" s="465" customFormat="1">
      <c r="A24" s="418"/>
      <c r="B24" s="418"/>
      <c r="C24" s="418" t="s">
        <v>630</v>
      </c>
      <c r="D24" s="418"/>
      <c r="E24" s="466">
        <f>+EEFF!H23</f>
        <v>47011853624</v>
      </c>
      <c r="F24" s="467"/>
      <c r="G24" s="466">
        <f>+EEFF!I23</f>
        <v>75273697738</v>
      </c>
      <c r="H24" s="467"/>
    </row>
    <row r="25" spans="1:8" s="465" customFormat="1">
      <c r="A25" s="418"/>
      <c r="B25" s="418"/>
      <c r="C25" s="418"/>
      <c r="D25" s="418"/>
      <c r="E25" s="467"/>
      <c r="F25" s="467"/>
      <c r="G25" s="467"/>
      <c r="H25" s="467"/>
    </row>
    <row r="26" spans="1:8" s="465" customFormat="1">
      <c r="A26" s="418"/>
      <c r="B26" s="418"/>
      <c r="C26" s="418"/>
      <c r="D26" s="418"/>
      <c r="E26" s="467"/>
      <c r="F26" s="467"/>
      <c r="G26" s="467"/>
      <c r="H26" s="467"/>
    </row>
    <row r="27" spans="1:8" s="465" customFormat="1">
      <c r="A27" s="418"/>
      <c r="B27" s="418" t="s">
        <v>627</v>
      </c>
      <c r="C27" s="418" t="s">
        <v>631</v>
      </c>
      <c r="D27" s="418"/>
      <c r="E27" s="466">
        <f>+EEFF!H34</f>
        <v>101751012870</v>
      </c>
      <c r="F27" s="467">
        <f>+E27/E28</f>
        <v>2.6518407157896466</v>
      </c>
      <c r="G27" s="466">
        <f>+EEFF!I34</f>
        <v>109733225459</v>
      </c>
      <c r="H27" s="467">
        <f>+G27/G28</f>
        <v>2.3056631703565715</v>
      </c>
    </row>
    <row r="28" spans="1:8" s="465" customFormat="1">
      <c r="A28" s="418"/>
      <c r="B28" s="418"/>
      <c r="C28" s="418" t="s">
        <v>632</v>
      </c>
      <c r="D28" s="418"/>
      <c r="E28" s="466">
        <f>+EEFF!H42</f>
        <v>38369956485</v>
      </c>
      <c r="F28" s="467"/>
      <c r="G28" s="466">
        <f>+EEFF!I42</f>
        <v>47592912473</v>
      </c>
      <c r="H28" s="467"/>
    </row>
    <row r="29" spans="1:8" s="465" customFormat="1">
      <c r="A29" s="418"/>
      <c r="B29" s="418"/>
      <c r="C29" s="418"/>
      <c r="D29" s="418"/>
      <c r="E29" s="467"/>
      <c r="F29" s="467"/>
      <c r="G29" s="467"/>
      <c r="H29" s="467"/>
    </row>
    <row r="30" spans="1:8" s="465" customFormat="1">
      <c r="A30" s="418"/>
      <c r="B30" s="418"/>
      <c r="C30" s="418"/>
      <c r="D30" s="418"/>
      <c r="E30" s="467"/>
      <c r="F30" s="467"/>
      <c r="G30" s="467"/>
      <c r="H30" s="467"/>
    </row>
    <row r="31" spans="1:8" s="465" customFormat="1">
      <c r="A31" s="418"/>
      <c r="B31" s="418" t="s">
        <v>628</v>
      </c>
      <c r="C31" s="418" t="s">
        <v>633</v>
      </c>
      <c r="D31" s="418"/>
      <c r="E31" s="467"/>
      <c r="F31" s="467"/>
      <c r="G31" s="467"/>
      <c r="H31" s="467"/>
    </row>
    <row r="32" spans="1:8" s="465" customFormat="1">
      <c r="A32" s="418"/>
      <c r="B32" s="418"/>
      <c r="C32" s="418" t="s">
        <v>634</v>
      </c>
      <c r="D32" s="418"/>
      <c r="E32" s="466">
        <f>+EERR!D47</f>
        <v>-9222955990</v>
      </c>
      <c r="F32" s="467">
        <f>+E32/E33</f>
        <v>-0.19378843425152245</v>
      </c>
      <c r="G32" s="466">
        <f>+EERR!E47-EERR!E45</f>
        <v>503449595</v>
      </c>
      <c r="H32" s="467">
        <f>+G32/G33</f>
        <v>1.0673754046355226E-2</v>
      </c>
    </row>
    <row r="33" spans="1:8" s="465" customFormat="1">
      <c r="A33" s="418"/>
      <c r="B33" s="418"/>
      <c r="C33" s="418" t="s">
        <v>635</v>
      </c>
      <c r="D33" s="418"/>
      <c r="E33" s="467">
        <f>+EEFF!H42-EEFF!H41</f>
        <v>47592912475</v>
      </c>
      <c r="F33" s="467"/>
      <c r="G33" s="467">
        <f>+EEFF!I42-EEFF!I41</f>
        <v>47167059763</v>
      </c>
      <c r="H33" s="467"/>
    </row>
    <row r="34" spans="1:8" s="465" customFormat="1">
      <c r="A34" s="418"/>
      <c r="B34" s="418"/>
      <c r="C34" s="418"/>
      <c r="D34" s="418"/>
      <c r="E34" s="467"/>
      <c r="F34" s="467"/>
      <c r="G34" s="467"/>
      <c r="H34" s="467"/>
    </row>
    <row r="35" spans="1:8" s="465" customFormat="1">
      <c r="A35" s="418"/>
      <c r="B35" s="418"/>
      <c r="C35" s="418"/>
      <c r="D35" s="418"/>
      <c r="E35" s="468">
        <f>+E28-E33</f>
        <v>-9222955990</v>
      </c>
      <c r="F35" s="469"/>
      <c r="G35" s="468">
        <f>+G28-G33</f>
        <v>425852710</v>
      </c>
      <c r="H35" s="469"/>
    </row>
    <row r="36" spans="1:8" s="465" customFormat="1">
      <c r="A36" s="418"/>
      <c r="B36" s="418"/>
      <c r="C36" s="418"/>
      <c r="D36" s="418"/>
      <c r="E36" s="468"/>
      <c r="F36" s="469"/>
      <c r="G36" s="469"/>
      <c r="H36" s="469"/>
    </row>
    <row r="37" spans="1:8" s="464" customFormat="1">
      <c r="A37" s="441"/>
      <c r="B37" s="441"/>
      <c r="C37" s="441"/>
      <c r="D37" s="441"/>
      <c r="E37" s="453"/>
      <c r="F37" s="441"/>
      <c r="G37" s="453"/>
      <c r="H37" s="441"/>
    </row>
    <row r="38" spans="1:8" s="464" customFormat="1">
      <c r="A38" s="441"/>
      <c r="B38" s="441"/>
      <c r="C38" s="441"/>
      <c r="D38" s="441"/>
      <c r="E38" s="441"/>
      <c r="F38" s="441"/>
      <c r="G38" s="441"/>
      <c r="H38" s="441"/>
    </row>
    <row r="39" spans="1:8" s="464" customFormat="1">
      <c r="A39" s="441"/>
      <c r="B39" s="441"/>
      <c r="C39" s="441"/>
      <c r="D39" s="441"/>
      <c r="E39" s="441"/>
      <c r="F39" s="441"/>
      <c r="G39" s="441"/>
      <c r="H39" s="441"/>
    </row>
    <row r="40" spans="1:8" s="464" customFormat="1"/>
    <row r="41" spans="1:8" s="464" customFormat="1"/>
    <row r="42" spans="1:8" s="464" customFormat="1"/>
    <row r="43" spans="1:8" s="464" customFormat="1"/>
  </sheetData>
  <mergeCells count="19">
    <mergeCell ref="B15:C15"/>
    <mergeCell ref="D15:E15"/>
    <mergeCell ref="F15:G15"/>
    <mergeCell ref="B21:F21"/>
    <mergeCell ref="G21:H21"/>
    <mergeCell ref="B13:C13"/>
    <mergeCell ref="D13:E13"/>
    <mergeCell ref="F13:G13"/>
    <mergeCell ref="B14:C14"/>
    <mergeCell ref="D14:E14"/>
    <mergeCell ref="F14:G14"/>
    <mergeCell ref="A3:G3"/>
    <mergeCell ref="A6:G6"/>
    <mergeCell ref="A7:G7"/>
    <mergeCell ref="A9:G9"/>
    <mergeCell ref="B11:C12"/>
    <mergeCell ref="D11:G11"/>
    <mergeCell ref="D12:E12"/>
    <mergeCell ref="F12:G1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85Q/Tq7qKR1hQi7Egl9Y12y0a6/6yjrlCAz1XOFiKzc=</DigestValue>
    </Reference>
    <Reference Type="http://www.w3.org/2000/09/xmldsig#Object" URI="#idOfficeObject">
      <DigestMethod Algorithm="http://www.w3.org/2001/04/xmlenc#sha256"/>
      <DigestValue>GXu5SiQlh1L0NQ+12TwCo6YiZ80/t6kN6M1dwwUbmsI=</DigestValue>
    </Reference>
    <Reference Type="http://uri.etsi.org/01903#SignedProperties" URI="#idSignedProperties">
      <Transforms>
        <Transform Algorithm="http://www.w3.org/TR/2001/REC-xml-c14n-20010315"/>
      </Transforms>
      <DigestMethod Algorithm="http://www.w3.org/2001/04/xmlenc#sha256"/>
      <DigestValue>QOuK+SVzn6X7jfqvnxWlwLCQdtz2TZBXn1+l9TfCbYA=</DigestValue>
    </Reference>
  </SignedInfo>
  <SignatureValue>k6RorneZUHPxfC71XxPA7FSdQuMPuCIm/7ZwwLzTk6H8dzpvGzW3Mx23vo6EliMPiYmeVUUZl57/
3ubgPYDqB0I2Pjb+EGJTmbwJ18eTrC6zNO5hrK/sKxQKH64YfY/38at3D6gdWbIgK9O924F4TSd4
Dz6grs7nx+37DPd+Hhl82y6fayde3aHzWl1qNS1ppfAFocElAjrJIBR84lOKP8GaBs5XMAq+h2fn
ZSk3HGj9hbmb/uEsVQJ24Rdyjwn2XAEKimzgXnx9qagWA46hFHerbHEkL+SpJjwnpHtPizbp4JLv
Ipc9VQl+XAGSX7oa4em4QtoKWy0hLxGvUdnmjg==</SignatureValue>
  <KeyInfo>
    <X509Data>
      <X509Certificate>MIIHyTCCBbGgAwIBAgIQAJUh5zmsmPte+0ABnWrHJzANBgkqhkiG9w0BAQsFADBPMRcwFQYDVQQFEw5SVUMgODAwODAwOTktMDELMAkGA1UEBhMCUFkxETAPBgNVBAoMCFZJVCBTLkEuMRQwEgYDVQQDEwtDQS1WSVQgUy5BLjAeFw0yMDA2MzAxMzM3MDVaFw0yMjA2MzAxMzM3MDVaMIGlMRYwFAYDVQQqDA1KQVZJRVIgQU5EUkVTMRcwFQYDVQQEDA5CRU5JVEVaIERVQVJURTESMBAGA1UEBRMJQ0kxMjIzNjAxMSUwIwYDVQQDDBxKQVZJRVIgQU5EUkVTIEJFTklURVogRFVBUlRFMREwDwYDVQQLDAhGSVJNQSBGMjEXMBUGA1UECgwOUEVSU09OQSBGSVNJQ0ExCzAJBgNVBAYTAlBZMIIBIjANBgkqhkiG9w0BAQEFAAOCAQ8AMIIBCgKCAQEA8DRiYBDZLHfDershDeNePmfvPollOGfBcenkhqOZvlFOr+NMncSXLVkuK4Th6aN824YptoFyCmThnWv9ZuPLawcGFPYv0aIl/iokExZDx+vAvzHo9XXrzbinn3vKBBQrKxx1lp6u4BTBMvrOS+ZXqeVBSinhxp63C/mOnYMLZEmU4Z+NWz5AAH4nejWVtqle0p3OEUPsStKWTbQrO/JNvN/FCpBb86qgiZk9OmuTCabWOkmxqKqv5SX6uMoD2q6np7UT5a3iNWmbtmvx9KdsXHZR4PJ/YuLNlBoUo4uabTHytKThzM5KebO8s6qoP5aHq0kkFdVdUCeM3nVJfTFqhwIDAQABo4IDSDCCA0QwDAYDVR0TAQH/BAIwADAOBgNVHQ8BAf8EBAMCBeAwLAYDVR0lAQH/BCIwIAYIKwYBBQUHAwQGCCsGAQUFBwMCBgorBgEEAYI3FAICMB0GA1UdDgQWBBTov264rhWl/lx1j/MDpY5F8RrcS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q6X6NMoy61Y3BYRk9sqWFhPhLte3l46mP011IozKSJMXLJrsT5jD3yBQzZFcwOVQrj0Yp2/PKrP7+7RcbWtW78z12dCKbjHs9NAmmDImpVQSfGio6zIM+6y6nY4pCvQZS024aS8XbxrhODswyiUVrij1EIpwjQ8mbImIXfl2HQ6g2ABGBLTXZbX6zi9Zyc+ZD88O5bqg0PhJn9c4N2MfDoK2u3zX8sllluG5J6cEP+R3TNNOV6BPWUEbhD3CYMeJr5BLq7Q2MZLxVBD561NJSmHLMf5Grqc8gfK/ulG7wXG9HKrTdPNWxGopcPmtklNxIaenr3WNpZHUGM5wiMsadvZoRS3YmOedUrtHu/ZLds5x/fFX3MW9bD8vRIw5Su64KDtJeScRZJXvNxxPrXcy81ca3QiBnOC4JHx1sFHLEmP6xS7Y0A/I1wktEEzizyYqOkJku/UKCcv8AKaTJrk8S2RzqcjrBjY70leTbxVyDvq853btsBvXMPBKYrvLK1Jl43WZOdRGkZpKJgr0ZUw/3iUeljypm/sKOFsh+nkGMxxUqglxSUrxNif/kH3uqF2Y7HoWkkkU5WbLab+T06vFDU0pHRtVO6S9OB18iUMD+9GwX6GnE/zeRnvnY/ORoz3AMDxksMbSf5r0PamuTLui8jHfoFHXT+mzfX+tW7YTU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6CYHu/BkViIrbwrj+7jFMZroqLpF6cJaj0hQy/qI8is=</DigestValue>
      </Reference>
      <Reference URI="/xl/calcChain.xml?ContentType=application/vnd.openxmlformats-officedocument.spreadsheetml.calcChain+xml">
        <DigestMethod Algorithm="http://www.w3.org/2001/04/xmlenc#sha256"/>
        <DigestValue>g1Fz0WfsYuV9X88L/BthdnPCSPQ6MdBDWI01QpOXpIQ=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SsGv5QQ5DpIPZ/Jfn0KpbarzlylQZsYLoSy8HKYy0OM=</DigestValue>
      </Reference>
      <Reference URI="/xl/drawings/drawing10.xml?ContentType=application/vnd.openxmlformats-officedocument.drawing+xml">
        <DigestMethod Algorithm="http://www.w3.org/2001/04/xmlenc#sha256"/>
        <DigestValue>ejQl5zhJOuqqNsrb9jwyN5X0wd6WBPSOApV6Lb0z70w=</DigestValue>
      </Reference>
      <Reference URI="/xl/drawings/drawing2.xml?ContentType=application/vnd.openxmlformats-officedocument.drawing+xml">
        <DigestMethod Algorithm="http://www.w3.org/2001/04/xmlenc#sha256"/>
        <DigestValue>KkiEhYLEASzueylKfVMAgMJlnMH8Qhk5E9LClZVVmuA=</DigestValue>
      </Reference>
      <Reference URI="/xl/drawings/drawing3.xml?ContentType=application/vnd.openxmlformats-officedocument.drawing+xml">
        <DigestMethod Algorithm="http://www.w3.org/2001/04/xmlenc#sha256"/>
        <DigestValue>GFIYA85Ww9Sc02h1rWO/FdBKckhL0jsCM5SnIgyUldM=</DigestValue>
      </Reference>
      <Reference URI="/xl/drawings/drawing4.xml?ContentType=application/vnd.openxmlformats-officedocument.drawing+xml">
        <DigestMethod Algorithm="http://www.w3.org/2001/04/xmlenc#sha256"/>
        <DigestValue>HLhZNuBf3z+dt3pudrK2yZtkg5vUw+MS92zBWEp+9a0=</DigestValue>
      </Reference>
      <Reference URI="/xl/drawings/drawing5.xml?ContentType=application/vnd.openxmlformats-officedocument.drawing+xml">
        <DigestMethod Algorithm="http://www.w3.org/2001/04/xmlenc#sha256"/>
        <DigestValue>troXH+jK66minIom+UBQ7sI/UswsDcDPKFcmVyVAVks=</DigestValue>
      </Reference>
      <Reference URI="/xl/drawings/drawing6.xml?ContentType=application/vnd.openxmlformats-officedocument.drawing+xml">
        <DigestMethod Algorithm="http://www.w3.org/2001/04/xmlenc#sha256"/>
        <DigestValue>bLfDwiiq/14zJvccpUqDXc5eyqAQKE6P2M0pIHl7xhE=</DigestValue>
      </Reference>
      <Reference URI="/xl/drawings/drawing7.xml?ContentType=application/vnd.openxmlformats-officedocument.drawing+xml">
        <DigestMethod Algorithm="http://www.w3.org/2001/04/xmlenc#sha256"/>
        <DigestValue>jbk90L5QWTqQJTkHmu3uNMoEmu0Rvq+YjFJmJ7cqKeM=</DigestValue>
      </Reference>
      <Reference URI="/xl/drawings/drawing8.xml?ContentType=application/vnd.openxmlformats-officedocument.drawing+xml">
        <DigestMethod Algorithm="http://www.w3.org/2001/04/xmlenc#sha256"/>
        <DigestValue>IeHTHZqJh++T5apscGKrfl0NTY7xsn+mA/8NUumyGoU=</DigestValue>
      </Reference>
      <Reference URI="/xl/drawings/drawing9.xml?ContentType=application/vnd.openxmlformats-officedocument.drawing+xml">
        <DigestMethod Algorithm="http://www.w3.org/2001/04/xmlenc#sha256"/>
        <DigestValue>vjuvIe5B8OEhEcRnqPxbcoKFzeR+iWinWxpeuA0DlsQ=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8ByXgjaYrhHbSsRAZuNDA0pefFSy/Im0w4qSLzE2n/8=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OEDgw7D0iGE5DV2nZDwnD6yRTExz6yxhBQyrm+Z3fnU=</DigestValue>
      </Reference>
      <Reference URI="/xl/externalLinks/externalLink2.xml?ContentType=application/vnd.openxmlformats-officedocument.spreadsheetml.externalLink+xml">
        <DigestMethod Algorithm="http://www.w3.org/2001/04/xmlenc#sha256"/>
        <DigestValue>aeNDHMbsaRJUe7CHINKR22PHrGtTtZnkkOJViI1b7w8=</DigestValue>
      </Reference>
      <Reference URI="/xl/media/image1.jpeg?ContentType=image/jpeg">
        <DigestMethod Algorithm="http://www.w3.org/2001/04/xmlenc#sha256"/>
        <DigestValue>cmkU65pQL0P3XQj2DSC5NsJJYt+FVQZwZz8n9DziEvU=</DigestValue>
      </Reference>
      <Reference URI="/xl/media/image2.png?ContentType=image/png">
        <DigestMethod Algorithm="http://www.w3.org/2001/04/xmlenc#sha256"/>
        <DigestValue>wIKTxhxDcdDAkBLObiGLR5tykMaz3ZzTbl4x9dvRFso=</DigestValue>
      </Reference>
      <Reference URI="/xl/printerSettings/printerSettings1.bin?ContentType=application/vnd.openxmlformats-officedocument.spreadsheetml.printerSettings">
        <DigestMethod Algorithm="http://www.w3.org/2001/04/xmlenc#sha256"/>
        <DigestValue>pf5U6yG09z6ie8rhDkj8v2bBKAFZPHeFtqEKwEwqTrE=</DigestValue>
      </Reference>
      <Reference URI="/xl/printerSettings/printerSettings2.bin?ContentType=application/vnd.openxmlformats-officedocument.spreadsheetml.printerSettings">
        <DigestMethod Algorithm="http://www.w3.org/2001/04/xmlenc#sha256"/>
        <DigestValue>pf5U6yG09z6ie8rhDkj8v2bBKAFZPHeFtqEKwEwqTrE=</DigestValue>
      </Reference>
      <Reference URI="/xl/printerSettings/printerSettings3.bin?ContentType=application/vnd.openxmlformats-officedocument.spreadsheetml.printerSettings">
        <DigestMethod Algorithm="http://www.w3.org/2001/04/xmlenc#sha256"/>
        <DigestValue>TcniaC4EUjjXd3SZsvRsx0zFXclKvtdKJaqxoAtA6LM=</DigestValue>
      </Reference>
      <Reference URI="/xl/sharedStrings.xml?ContentType=application/vnd.openxmlformats-officedocument.spreadsheetml.sharedStrings+xml">
        <DigestMethod Algorithm="http://www.w3.org/2001/04/xmlenc#sha256"/>
        <DigestValue>dp4oZ2P+AzFGse3j2bq/R71CE7n2Bmddde8tcFQ6/sY=</DigestValue>
      </Reference>
      <Reference URI="/xl/styles.xml?ContentType=application/vnd.openxmlformats-officedocument.spreadsheetml.styles+xml">
        <DigestMethod Algorithm="http://www.w3.org/2001/04/xmlenc#sha256"/>
        <DigestValue>U8SHbXEzADOsxAZbGZibgYz2NsVfugfjlL0mGoGmBSU=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uzvslNA01BLjYqrmQVZuMHWlOc8ZER1RKliFbj8FVMA=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q/K5VMM6KGDvUM3VNnz8SnMahGEaRFxlfENGNJSyA4M=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9cg8PvYRhcF0mzdl+LSvIz2TGzbMdBV2dbDjHP5Euno=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hsOTUkDZnPrGOXMV4l2oOpIqgjgy+iaGDoU2AFUzVUY=</DigestValue>
      </Reference>
      <Reference URI="/xl/worksheets/sheet10.xml?ContentType=application/vnd.openxmlformats-officedocument.spreadsheetml.worksheet+xml">
        <DigestMethod Algorithm="http://www.w3.org/2001/04/xmlenc#sha256"/>
        <DigestValue>fpI9bsL3ygKK6XobPFhxmTHjRZA2gJRLvv1z7Aws9MA=</DigestValue>
      </Reference>
      <Reference URI="/xl/worksheets/sheet11.xml?ContentType=application/vnd.openxmlformats-officedocument.spreadsheetml.worksheet+xml">
        <DigestMethod Algorithm="http://www.w3.org/2001/04/xmlenc#sha256"/>
        <DigestValue>LI8DdqJCU6B4/AwRiXdfYDpOlJGGhgfBbUw/1oaCwFc=</DigestValue>
      </Reference>
      <Reference URI="/xl/worksheets/sheet12.xml?ContentType=application/vnd.openxmlformats-officedocument.spreadsheetml.worksheet+xml">
        <DigestMethod Algorithm="http://www.w3.org/2001/04/xmlenc#sha256"/>
        <DigestValue>Vj1d5tKO0cpm9Sz7RRjRvmAzNOoao7nwnIjL1foopuM=</DigestValue>
      </Reference>
      <Reference URI="/xl/worksheets/sheet13.xml?ContentType=application/vnd.openxmlformats-officedocument.spreadsheetml.worksheet+xml">
        <DigestMethod Algorithm="http://www.w3.org/2001/04/xmlenc#sha256"/>
        <DigestValue>zTQILhFuGlFFkwZ/EVxcQvTC6nLWWCYE3uh+OGM3Aew=</DigestValue>
      </Reference>
      <Reference URI="/xl/worksheets/sheet14.xml?ContentType=application/vnd.openxmlformats-officedocument.spreadsheetml.worksheet+xml">
        <DigestMethod Algorithm="http://www.w3.org/2001/04/xmlenc#sha256"/>
        <DigestValue>NYNXaJ2g9tw2Cc639azbdWBQeCZpe/J8Unk8J6u+cbc=</DigestValue>
      </Reference>
      <Reference URI="/xl/worksheets/sheet15.xml?ContentType=application/vnd.openxmlformats-officedocument.spreadsheetml.worksheet+xml">
        <DigestMethod Algorithm="http://www.w3.org/2001/04/xmlenc#sha256"/>
        <DigestValue>f3jbkjxZ0kEVZ2MBqFjejTRpsU7vt/kLF2Cs1oQ05uo=</DigestValue>
      </Reference>
      <Reference URI="/xl/worksheets/sheet16.xml?ContentType=application/vnd.openxmlformats-officedocument.spreadsheetml.worksheet+xml">
        <DigestMethod Algorithm="http://www.w3.org/2001/04/xmlenc#sha256"/>
        <DigestValue>z0OGCct462gfQzAKntR9kYcFLcliMScFpqc1IvYZA2s=</DigestValue>
      </Reference>
      <Reference URI="/xl/worksheets/sheet17.xml?ContentType=application/vnd.openxmlformats-officedocument.spreadsheetml.worksheet+xml">
        <DigestMethod Algorithm="http://www.w3.org/2001/04/xmlenc#sha256"/>
        <DigestValue>GdRXr5yXR2Q6Zdp1jlrA4EBYqsJtcb8wOMutn2GAQ5s=</DigestValue>
      </Reference>
      <Reference URI="/xl/worksheets/sheet18.xml?ContentType=application/vnd.openxmlformats-officedocument.spreadsheetml.worksheet+xml">
        <DigestMethod Algorithm="http://www.w3.org/2001/04/xmlenc#sha256"/>
        <DigestValue>Qke+rv0EatFBqTml4l7BreW6Ysd1Q+jcAKv4qAURIds=</DigestValue>
      </Reference>
      <Reference URI="/xl/worksheets/sheet2.xml?ContentType=application/vnd.openxmlformats-officedocument.spreadsheetml.worksheet+xml">
        <DigestMethod Algorithm="http://www.w3.org/2001/04/xmlenc#sha256"/>
        <DigestValue>04PtSEYIdfUVepJ7hu4jt7avuBJIrlYSVtN3pc5z+uE=</DigestValue>
      </Reference>
      <Reference URI="/xl/worksheets/sheet3.xml?ContentType=application/vnd.openxmlformats-officedocument.spreadsheetml.worksheet+xml">
        <DigestMethod Algorithm="http://www.w3.org/2001/04/xmlenc#sha256"/>
        <DigestValue>QQm1/52PC+pzl+RM93Gs10ZLYri56OPnKJ+n0MhJ18I=</DigestValue>
      </Reference>
      <Reference URI="/xl/worksheets/sheet4.xml?ContentType=application/vnd.openxmlformats-officedocument.spreadsheetml.worksheet+xml">
        <DigestMethod Algorithm="http://www.w3.org/2001/04/xmlenc#sha256"/>
        <DigestValue>h0HOAxJAVfHSwFJ44r5YCk51c3qbZ61lOkScK7uqdpI=</DigestValue>
      </Reference>
      <Reference URI="/xl/worksheets/sheet5.xml?ContentType=application/vnd.openxmlformats-officedocument.spreadsheetml.worksheet+xml">
        <DigestMethod Algorithm="http://www.w3.org/2001/04/xmlenc#sha256"/>
        <DigestValue>wapO+Nv4+OJvpQmUhJbqtlQxM54tYZ1IJpxlWCoXCwg=</DigestValue>
      </Reference>
      <Reference URI="/xl/worksheets/sheet6.xml?ContentType=application/vnd.openxmlformats-officedocument.spreadsheetml.worksheet+xml">
        <DigestMethod Algorithm="http://www.w3.org/2001/04/xmlenc#sha256"/>
        <DigestValue>EIvVPfuvEbAyN0Ayxdi18T+MSW40xccRnbZ99H62Lsk=</DigestValue>
      </Reference>
      <Reference URI="/xl/worksheets/sheet7.xml?ContentType=application/vnd.openxmlformats-officedocument.spreadsheetml.worksheet+xml">
        <DigestMethod Algorithm="http://www.w3.org/2001/04/xmlenc#sha256"/>
        <DigestValue>Nf21u9jM0PDkm35zEsKv14PipFCIMMy1Bqc1OEQjHAA=</DigestValue>
      </Reference>
      <Reference URI="/xl/worksheets/sheet8.xml?ContentType=application/vnd.openxmlformats-officedocument.spreadsheetml.worksheet+xml">
        <DigestMethod Algorithm="http://www.w3.org/2001/04/xmlenc#sha256"/>
        <DigestValue>SBt0tlUDeYWc0L+iIYlaqqc+THY8hB9Et/plbhZth48=</DigestValue>
      </Reference>
      <Reference URI="/xl/worksheets/sheet9.xml?ContentType=application/vnd.openxmlformats-officedocument.spreadsheetml.worksheet+xml">
        <DigestMethod Algorithm="http://www.w3.org/2001/04/xmlenc#sha256"/>
        <DigestValue>d6FQSBKqDOQFDr/c2CzhWhW75DDJSjsgNZrppaHDBbU=</DigestValue>
      </Reference>
    </Manifest>
    <SignatureProperties>
      <SignatureProperty Id="idSignatureTime" Target="#idPackageSignature">
        <mdssi:SignatureTime xmlns:mdssi="http://schemas.openxmlformats.org/package/2006/digital-signature">
          <mdssi:Format>YYYY-MM-DDThh:mm:ssTZD</mdssi:Format>
          <mdssi:Value>2021-05-06T13:49:17Z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16.0.13929/22</OfficeVersion>
          <ApplicationVersion>16.0.13929</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2021-05-06T13:49:17Z</xd:SigningTime>
          <xd:SigningCertificate>
            <xd:Cert>
              <xd:CertDigest>
                <DigestMethod Algorithm="http://www.w3.org/2001/04/xmlenc#sha256"/>
                <DigestValue>bSJnxqapxlRAKk8RPZNSAHL561/3J249r/aI3AragL8=</DigestValue>
              </xd:CertDigest>
              <xd:IssuerSerial>
                <X509IssuerName>CN=CA-VIT S.A., O=VIT S.A., C=PY, SERIALNUMBER=RUC 80080099-0</X509IssuerName>
                <X509SerialNumber>774339870993453854309696577930446631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Cq+ThFe02lGQ15ii3eUMCuIor4sWeq7n/Kt+oNiq7/0=</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ebWGVUr//GRoV+BbclFbxployRDBes+7wd4MuvpFug0=</DigestValue>
    </Reference>
  </SignedInfo>
  <SignatureValue>l11NNfGGkF4CUJqD1IA8usvMdeQOqEgU4QExKyq5d1yHi050B4IskiEEUY7Fic6y8l5kwssx7DYg
zK+dWRDS8+5387QbFDfZuPrb+4F20ZuG4ra/1tH0YN8teboyHB02KvLsOHxb4avzLCf3hUTY+Lzl
x41Di1BShiOaflk+Olu+VyQcHyc6KEts3YKQ8O9wWWBlqiFz/7PoYI1s6oVA1YmPiPN+coQFYc80
TNjpzSNhFqIGRFBoMmbA4Uif82ueX+FWvqbqAFRP4s/BXt0puRtYpC02HQRHsHBtQRk/OOt9dGCC
25njTAfHydUv68vwI/fG9jso7XUsof1486a5ew==</SignatureValue>
  <KeyInfo>
    <X509Data>
      <X509Certificate>MIIH2jCCBcKgAwIBAgIQd2vTynvzmBVc1I/Y8UQFqzANBgkqhkiG9w0BAQsFADBPMRcwFQYDVQQFEw5SVUMgODAwODAwOTktMDELMAkGA1UEBhMCUFkxETAPBgNVBAoMCFZJVCBTLkEuMRQwEgYDVQQDEwtDQS1WSVQgUy5BLjAeFw0xOTA1MDkyMDM4NDhaFw0yMTA1MDkyMDM4NDhaMIGtMRYwFAYDVQQqDA1MSURBIFBBVFJJQ0lBMRswGQYDVQQEDBJJTlNGUkFOIERFIEZPTlNFQ0ExEjAQBgNVBAUTCUNJMjM0OTQ2OTEpMCcGA1UEAwwgTElEQSBQQVRSSUNJQSBJTlNGUkFOIERFIEZPTlNFQ0ExETAPBgNVBAsMCEZJUk1BIEYyMRcwFQYDVQQKDA5QRVJTT05BIEZJU0lDQTELMAkGA1UEBhMCUFkwggEiMA0GCSqGSIb3DQEBAQUAA4IBDwAwggEKAoIBAQDrQToq4yr+nTIXrk4c7ZMRdgT2JOgg5w1LcEZyxOt9q6sQYjnS5/GoYG10rxzJMNq/7t01ugL7RyMEg3vPpWG78ckxvNWeWMfVij36Wa2sfvUH49UW6J/jsh312J0orzMefBJAEd8dIKy4vNHM8iDD2UCH8H8WIc6VnCENbq7Kr4SZxPgN1vG1CNcQJorLRgi6l2tfTt/32+4xVJwXcV4nP+Lb0nok20oytrAkPf2ihoauxKjjygPSyP28PsaDEDdL4r3/AewIU/I2az17RUf7oYqSuZlG08uHuOst2dv8CDizAEJFJ6KxxsfyHt4R0rC3Bsdx+4HjlCWMqMbA74CPAgMBAAGjggNRMIIDTTAMBgNVHRMBAf8EAjAAMA4GA1UdDwEB/wQEAwIF4DAsBgNVHSUBAf8EIjAgBggrBgEFBQcDBAYIKwYBBQUHAwIGCisGAQQBgjcUAgIwHQYDVR0OBBYEFN7FLFuazr9E7y+2qIh+QOsGPAZx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TElEQS5JTlNGUkFOQERDT05TVUxU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j5iAgOrJqxbNAEN2tzSjgDxpQZIWkpr5IO12Ghdzml7iAWQj4cx6J/70Mg90pWB947+RzroCdUAOAEQw+4iWgG1cx93n2dFk385AoPeBFdyd1OO1zEQUC36x8Ab/yXe5EIQPbfWDuy233XBrlrKcPwBIAKh102AV3als5Dv7UsT9hCYwo6JPZneLtm2ytH+lIShXvNT0ud8e3viVjG0Kcc7hxnNctIvhVbC7XnleHvaDxcnJTuXEO15JcPNJm0ZWhniS5U5nmrphIPeQs4rMtufgvLEcxRoftaU2O4KtxNyAQWAbOPT7sOOU6cjZh2uGIuC8X3G12sy7Etj+NBSBPef2i6JeItN3nY2AI0KQrVFLBVakJnZu1PBmELXtiu9k+hwZSCWL04zGB+HlRPX8I4JXJIqBSmoWeYxcJPEihck+iChZhu4Vzk8lGqH0eTVRwYvoPYPo4vPnLPEa6FmXAI+9fwHKY5FiUDI6gyWH0+IiDqO00JZjTIwFueQRHVC7SnhVIzxbcyPCoo4Y9WkQj10LL8YrW+r1rR+ks1Vhpu0jCfFoXDlp6vPfzfwugo2DTm9kWg0fXmEXeoE5cVYVZ4FRKltFjZm8ygd8qfZdKns+eBhMawNqJYdR6F94PBe7A4Po0oI+sUXuGL6tzjZdEQrxT3twkUnLFmSfGD5j3z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6CYHu/BkViIrbwrj+7jFMZroqLpF6cJaj0hQy/qI8is=</DigestValue>
      </Reference>
      <Reference URI="/xl/calcChain.xml?ContentType=application/vnd.openxmlformats-officedocument.spreadsheetml.calcChain+xml">
        <DigestMethod Algorithm="http://www.w3.org/2001/04/xmlenc#sha256"/>
        <DigestValue>g1Fz0WfsYuV9X88L/BthdnPCSPQ6MdBDWI01QpOXpIQ=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SsGv5QQ5DpIPZ/Jfn0KpbarzlylQZsYLoSy8HKYy0OM=</DigestValue>
      </Reference>
      <Reference URI="/xl/drawings/drawing10.xml?ContentType=application/vnd.openxmlformats-officedocument.drawing+xml">
        <DigestMethod Algorithm="http://www.w3.org/2001/04/xmlenc#sha256"/>
        <DigestValue>ejQl5zhJOuqqNsrb9jwyN5X0wd6WBPSOApV6Lb0z70w=</DigestValue>
      </Reference>
      <Reference URI="/xl/drawings/drawing2.xml?ContentType=application/vnd.openxmlformats-officedocument.drawing+xml">
        <DigestMethod Algorithm="http://www.w3.org/2001/04/xmlenc#sha256"/>
        <DigestValue>KkiEhYLEASzueylKfVMAgMJlnMH8Qhk5E9LClZVVmuA=</DigestValue>
      </Reference>
      <Reference URI="/xl/drawings/drawing3.xml?ContentType=application/vnd.openxmlformats-officedocument.drawing+xml">
        <DigestMethod Algorithm="http://www.w3.org/2001/04/xmlenc#sha256"/>
        <DigestValue>GFIYA85Ww9Sc02h1rWO/FdBKckhL0jsCM5SnIgyUldM=</DigestValue>
      </Reference>
      <Reference URI="/xl/drawings/drawing4.xml?ContentType=application/vnd.openxmlformats-officedocument.drawing+xml">
        <DigestMethod Algorithm="http://www.w3.org/2001/04/xmlenc#sha256"/>
        <DigestValue>HLhZNuBf3z+dt3pudrK2yZtkg5vUw+MS92zBWEp+9a0=</DigestValue>
      </Reference>
      <Reference URI="/xl/drawings/drawing5.xml?ContentType=application/vnd.openxmlformats-officedocument.drawing+xml">
        <DigestMethod Algorithm="http://www.w3.org/2001/04/xmlenc#sha256"/>
        <DigestValue>troXH+jK66minIom+UBQ7sI/UswsDcDPKFcmVyVAVks=</DigestValue>
      </Reference>
      <Reference URI="/xl/drawings/drawing6.xml?ContentType=application/vnd.openxmlformats-officedocument.drawing+xml">
        <DigestMethod Algorithm="http://www.w3.org/2001/04/xmlenc#sha256"/>
        <DigestValue>bLfDwiiq/14zJvccpUqDXc5eyqAQKE6P2M0pIHl7xhE=</DigestValue>
      </Reference>
      <Reference URI="/xl/drawings/drawing7.xml?ContentType=application/vnd.openxmlformats-officedocument.drawing+xml">
        <DigestMethod Algorithm="http://www.w3.org/2001/04/xmlenc#sha256"/>
        <DigestValue>jbk90L5QWTqQJTkHmu3uNMoEmu0Rvq+YjFJmJ7cqKeM=</DigestValue>
      </Reference>
      <Reference URI="/xl/drawings/drawing8.xml?ContentType=application/vnd.openxmlformats-officedocument.drawing+xml">
        <DigestMethod Algorithm="http://www.w3.org/2001/04/xmlenc#sha256"/>
        <DigestValue>IeHTHZqJh++T5apscGKrfl0NTY7xsn+mA/8NUumyGoU=</DigestValue>
      </Reference>
      <Reference URI="/xl/drawings/drawing9.xml?ContentType=application/vnd.openxmlformats-officedocument.drawing+xml">
        <DigestMethod Algorithm="http://www.w3.org/2001/04/xmlenc#sha256"/>
        <DigestValue>vjuvIe5B8OEhEcRnqPxbcoKFzeR+iWinWxpeuA0DlsQ=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8ByXgjaYrhHbSsRAZuNDA0pefFSy/Im0w4qSLzE2n/8=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OEDgw7D0iGE5DV2nZDwnD6yRTExz6yxhBQyrm+Z3fnU=</DigestValue>
      </Reference>
      <Reference URI="/xl/externalLinks/externalLink2.xml?ContentType=application/vnd.openxmlformats-officedocument.spreadsheetml.externalLink+xml">
        <DigestMethod Algorithm="http://www.w3.org/2001/04/xmlenc#sha256"/>
        <DigestValue>aeNDHMbsaRJUe7CHINKR22PHrGtTtZnkkOJViI1b7w8=</DigestValue>
      </Reference>
      <Reference URI="/xl/media/image1.jpeg?ContentType=image/jpeg">
        <DigestMethod Algorithm="http://www.w3.org/2001/04/xmlenc#sha256"/>
        <DigestValue>cmkU65pQL0P3XQj2DSC5NsJJYt+FVQZwZz8n9DziEvU=</DigestValue>
      </Reference>
      <Reference URI="/xl/media/image2.png?ContentType=image/png">
        <DigestMethod Algorithm="http://www.w3.org/2001/04/xmlenc#sha256"/>
        <DigestValue>wIKTxhxDcdDAkBLObiGLR5tykMaz3ZzTbl4x9dvRFso=</DigestValue>
      </Reference>
      <Reference URI="/xl/printerSettings/printerSettings1.bin?ContentType=application/vnd.openxmlformats-officedocument.spreadsheetml.printerSettings">
        <DigestMethod Algorithm="http://www.w3.org/2001/04/xmlenc#sha256"/>
        <DigestValue>pf5U6yG09z6ie8rhDkj8v2bBKAFZPHeFtqEKwEwqTrE=</DigestValue>
      </Reference>
      <Reference URI="/xl/printerSettings/printerSettings2.bin?ContentType=application/vnd.openxmlformats-officedocument.spreadsheetml.printerSettings">
        <DigestMethod Algorithm="http://www.w3.org/2001/04/xmlenc#sha256"/>
        <DigestValue>pf5U6yG09z6ie8rhDkj8v2bBKAFZPHeFtqEKwEwqTrE=</DigestValue>
      </Reference>
      <Reference URI="/xl/printerSettings/printerSettings3.bin?ContentType=application/vnd.openxmlformats-officedocument.spreadsheetml.printerSettings">
        <DigestMethod Algorithm="http://www.w3.org/2001/04/xmlenc#sha256"/>
        <DigestValue>TcniaC4EUjjXd3SZsvRsx0zFXclKvtdKJaqxoAtA6LM=</DigestValue>
      </Reference>
      <Reference URI="/xl/sharedStrings.xml?ContentType=application/vnd.openxmlformats-officedocument.spreadsheetml.sharedStrings+xml">
        <DigestMethod Algorithm="http://www.w3.org/2001/04/xmlenc#sha256"/>
        <DigestValue>dp4oZ2P+AzFGse3j2bq/R71CE7n2Bmddde8tcFQ6/sY=</DigestValue>
      </Reference>
      <Reference URI="/xl/styles.xml?ContentType=application/vnd.openxmlformats-officedocument.spreadsheetml.styles+xml">
        <DigestMethod Algorithm="http://www.w3.org/2001/04/xmlenc#sha256"/>
        <DigestValue>U8SHbXEzADOsxAZbGZibgYz2NsVfugfjlL0mGoGmBSU=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uzvslNA01BLjYqrmQVZuMHWlOc8ZER1RKliFbj8FVMA=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q/K5VMM6KGDvUM3VNnz8SnMahGEaRFxlfENGNJSyA4M=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9cg8PvYRhcF0mzdl+LSvIz2TGzbMdBV2dbDjHP5Euno=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hsOTUkDZnPrGOXMV4l2oOpIqgjgy+iaGDoU2AFUzVUY=</DigestValue>
      </Reference>
      <Reference URI="/xl/worksheets/sheet10.xml?ContentType=application/vnd.openxmlformats-officedocument.spreadsheetml.worksheet+xml">
        <DigestMethod Algorithm="http://www.w3.org/2001/04/xmlenc#sha256"/>
        <DigestValue>fpI9bsL3ygKK6XobPFhxmTHjRZA2gJRLvv1z7Aws9MA=</DigestValue>
      </Reference>
      <Reference URI="/xl/worksheets/sheet11.xml?ContentType=application/vnd.openxmlformats-officedocument.spreadsheetml.worksheet+xml">
        <DigestMethod Algorithm="http://www.w3.org/2001/04/xmlenc#sha256"/>
        <DigestValue>LI8DdqJCU6B4/AwRiXdfYDpOlJGGhgfBbUw/1oaCwFc=</DigestValue>
      </Reference>
      <Reference URI="/xl/worksheets/sheet12.xml?ContentType=application/vnd.openxmlformats-officedocument.spreadsheetml.worksheet+xml">
        <DigestMethod Algorithm="http://www.w3.org/2001/04/xmlenc#sha256"/>
        <DigestValue>Vj1d5tKO0cpm9Sz7RRjRvmAzNOoao7nwnIjL1foopuM=</DigestValue>
      </Reference>
      <Reference URI="/xl/worksheets/sheet13.xml?ContentType=application/vnd.openxmlformats-officedocument.spreadsheetml.worksheet+xml">
        <DigestMethod Algorithm="http://www.w3.org/2001/04/xmlenc#sha256"/>
        <DigestValue>zTQILhFuGlFFkwZ/EVxcQvTC6nLWWCYE3uh+OGM3Aew=</DigestValue>
      </Reference>
      <Reference URI="/xl/worksheets/sheet14.xml?ContentType=application/vnd.openxmlformats-officedocument.spreadsheetml.worksheet+xml">
        <DigestMethod Algorithm="http://www.w3.org/2001/04/xmlenc#sha256"/>
        <DigestValue>NYNXaJ2g9tw2Cc639azbdWBQeCZpe/J8Unk8J6u+cbc=</DigestValue>
      </Reference>
      <Reference URI="/xl/worksheets/sheet15.xml?ContentType=application/vnd.openxmlformats-officedocument.spreadsheetml.worksheet+xml">
        <DigestMethod Algorithm="http://www.w3.org/2001/04/xmlenc#sha256"/>
        <DigestValue>f3jbkjxZ0kEVZ2MBqFjejTRpsU7vt/kLF2Cs1oQ05uo=</DigestValue>
      </Reference>
      <Reference URI="/xl/worksheets/sheet16.xml?ContentType=application/vnd.openxmlformats-officedocument.spreadsheetml.worksheet+xml">
        <DigestMethod Algorithm="http://www.w3.org/2001/04/xmlenc#sha256"/>
        <DigestValue>z0OGCct462gfQzAKntR9kYcFLcliMScFpqc1IvYZA2s=</DigestValue>
      </Reference>
      <Reference URI="/xl/worksheets/sheet17.xml?ContentType=application/vnd.openxmlformats-officedocument.spreadsheetml.worksheet+xml">
        <DigestMethod Algorithm="http://www.w3.org/2001/04/xmlenc#sha256"/>
        <DigestValue>GdRXr5yXR2Q6Zdp1jlrA4EBYqsJtcb8wOMutn2GAQ5s=</DigestValue>
      </Reference>
      <Reference URI="/xl/worksheets/sheet18.xml?ContentType=application/vnd.openxmlformats-officedocument.spreadsheetml.worksheet+xml">
        <DigestMethod Algorithm="http://www.w3.org/2001/04/xmlenc#sha256"/>
        <DigestValue>Qke+rv0EatFBqTml4l7BreW6Ysd1Q+jcAKv4qAURIds=</DigestValue>
      </Reference>
      <Reference URI="/xl/worksheets/sheet2.xml?ContentType=application/vnd.openxmlformats-officedocument.spreadsheetml.worksheet+xml">
        <DigestMethod Algorithm="http://www.w3.org/2001/04/xmlenc#sha256"/>
        <DigestValue>04PtSEYIdfUVepJ7hu4jt7avuBJIrlYSVtN3pc5z+uE=</DigestValue>
      </Reference>
      <Reference URI="/xl/worksheets/sheet3.xml?ContentType=application/vnd.openxmlformats-officedocument.spreadsheetml.worksheet+xml">
        <DigestMethod Algorithm="http://www.w3.org/2001/04/xmlenc#sha256"/>
        <DigestValue>QQm1/52PC+pzl+RM93Gs10ZLYri56OPnKJ+n0MhJ18I=</DigestValue>
      </Reference>
      <Reference URI="/xl/worksheets/sheet4.xml?ContentType=application/vnd.openxmlformats-officedocument.spreadsheetml.worksheet+xml">
        <DigestMethod Algorithm="http://www.w3.org/2001/04/xmlenc#sha256"/>
        <DigestValue>h0HOAxJAVfHSwFJ44r5YCk51c3qbZ61lOkScK7uqdpI=</DigestValue>
      </Reference>
      <Reference URI="/xl/worksheets/sheet5.xml?ContentType=application/vnd.openxmlformats-officedocument.spreadsheetml.worksheet+xml">
        <DigestMethod Algorithm="http://www.w3.org/2001/04/xmlenc#sha256"/>
        <DigestValue>wapO+Nv4+OJvpQmUhJbqtlQxM54tYZ1IJpxlWCoXCwg=</DigestValue>
      </Reference>
      <Reference URI="/xl/worksheets/sheet6.xml?ContentType=application/vnd.openxmlformats-officedocument.spreadsheetml.worksheet+xml">
        <DigestMethod Algorithm="http://www.w3.org/2001/04/xmlenc#sha256"/>
        <DigestValue>EIvVPfuvEbAyN0Ayxdi18T+MSW40xccRnbZ99H62Lsk=</DigestValue>
      </Reference>
      <Reference URI="/xl/worksheets/sheet7.xml?ContentType=application/vnd.openxmlformats-officedocument.spreadsheetml.worksheet+xml">
        <DigestMethod Algorithm="http://www.w3.org/2001/04/xmlenc#sha256"/>
        <DigestValue>Nf21u9jM0PDkm35zEsKv14PipFCIMMy1Bqc1OEQjHAA=</DigestValue>
      </Reference>
      <Reference URI="/xl/worksheets/sheet8.xml?ContentType=application/vnd.openxmlformats-officedocument.spreadsheetml.worksheet+xml">
        <DigestMethod Algorithm="http://www.w3.org/2001/04/xmlenc#sha256"/>
        <DigestValue>SBt0tlUDeYWc0L+iIYlaqqc+THY8hB9Et/plbhZth48=</DigestValue>
      </Reference>
      <Reference URI="/xl/worksheets/sheet9.xml?ContentType=application/vnd.openxmlformats-officedocument.spreadsheetml.worksheet+xml">
        <DigestMethod Algorithm="http://www.w3.org/2001/04/xmlenc#sha256"/>
        <DigestValue>d6FQSBKqDOQFDr/c2CzhWhW75DDJSjsgNZrppaHDBbU=</DigestValue>
      </Reference>
    </Manifest>
    <SignatureProperties>
      <SignatureProperty Id="idSignatureTime" Target="#idPackageSignature">
        <mdssi:SignatureTime xmlns:mdssi="http://schemas.openxmlformats.org/package/2006/digital-signature">
          <mdssi:Format>YYYY-MM-DDThh:mm:ssTZD</mdssi:Format>
          <mdssi:Value>2021-05-06T19:11:11Z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2021-05-06T19:11:11Z</xd:SigningTime>
          <xd:SigningCertificate>
            <xd:Cert>
              <xd:CertDigest>
                <DigestMethod Algorithm="http://www.w3.org/2001/04/xmlenc#sha256"/>
                <DigestValue>3n02O1cm9U1d2MLpymjEUeW3ePDrJvaHcRFE5yACz40=</DigestValue>
              </xd:CertDigest>
              <xd:IssuerSerial>
                <X509IssuerName>CN=CA-VIT S.A., O=VIT S.A., C=PY, SERIALNUMBER=RUC 80080099-0</X509IssuerName>
                <X509SerialNumber>158738002893144557191629399631537112491</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1NhCYzLONMUBQqYtjc4qXtZwfkD5YhJ60AzZtmiAUs8=</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3lLKZZ4EZZhD2HAtwvIDcGhg/ZYxJqsvsSr8LmsbVYs=</DigestValue>
    </Reference>
  </SignedInfo>
  <SignatureValue>ClqLXiBuj0tIG8qLK0G3Nr50+tbTZoh4a34NK/za1KsinCsjFNxbN85l+PWBE29ool5+euXOa401
mVqtmRj4SHlrl/Y7kY9KY31NqW79kRSsxOsNCtlRol9LSMztSkGD4opPZa0PFU6cQ//qmSWNl5uH
vJSys/RcIL6YQV5eeILWkNYY5MUXxgtmDptuK6Yac0Ewn7KsC9+xnKWVTVZRIvOJw7p1VlQw2EyW
nodSRZIqX8GQ+pMnOVZidqeP4wMyfl9iVp0QuEYvCqyeMHrBr5c/RBMx0FFdP6GS/mG3UJPer4qm
VKCUOoI10UQpQr2WKJTp194ngiGedKA7K6VKIg==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6CYHu/BkViIrbwrj+7jFMZroqLpF6cJaj0hQy/qI8is=</DigestValue>
      </Reference>
      <Reference URI="/xl/calcChain.xml?ContentType=application/vnd.openxmlformats-officedocument.spreadsheetml.calcChain+xml">
        <DigestMethod Algorithm="http://www.w3.org/2001/04/xmlenc#sha256"/>
        <DigestValue>g1Fz0WfsYuV9X88L/BthdnPCSPQ6MdBDWI01QpOXpIQ=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SsGv5QQ5DpIPZ/Jfn0KpbarzlylQZsYLoSy8HKYy0OM=</DigestValue>
      </Reference>
      <Reference URI="/xl/drawings/drawing10.xml?ContentType=application/vnd.openxmlformats-officedocument.drawing+xml">
        <DigestMethod Algorithm="http://www.w3.org/2001/04/xmlenc#sha256"/>
        <DigestValue>ejQl5zhJOuqqNsrb9jwyN5X0wd6WBPSOApV6Lb0z70w=</DigestValue>
      </Reference>
      <Reference URI="/xl/drawings/drawing2.xml?ContentType=application/vnd.openxmlformats-officedocument.drawing+xml">
        <DigestMethod Algorithm="http://www.w3.org/2001/04/xmlenc#sha256"/>
        <DigestValue>KkiEhYLEASzueylKfVMAgMJlnMH8Qhk5E9LClZVVmuA=</DigestValue>
      </Reference>
      <Reference URI="/xl/drawings/drawing3.xml?ContentType=application/vnd.openxmlformats-officedocument.drawing+xml">
        <DigestMethod Algorithm="http://www.w3.org/2001/04/xmlenc#sha256"/>
        <DigestValue>GFIYA85Ww9Sc02h1rWO/FdBKckhL0jsCM5SnIgyUldM=</DigestValue>
      </Reference>
      <Reference URI="/xl/drawings/drawing4.xml?ContentType=application/vnd.openxmlformats-officedocument.drawing+xml">
        <DigestMethod Algorithm="http://www.w3.org/2001/04/xmlenc#sha256"/>
        <DigestValue>HLhZNuBf3z+dt3pudrK2yZtkg5vUw+MS92zBWEp+9a0=</DigestValue>
      </Reference>
      <Reference URI="/xl/drawings/drawing5.xml?ContentType=application/vnd.openxmlformats-officedocument.drawing+xml">
        <DigestMethod Algorithm="http://www.w3.org/2001/04/xmlenc#sha256"/>
        <DigestValue>troXH+jK66minIom+UBQ7sI/UswsDcDPKFcmVyVAVks=</DigestValue>
      </Reference>
      <Reference URI="/xl/drawings/drawing6.xml?ContentType=application/vnd.openxmlformats-officedocument.drawing+xml">
        <DigestMethod Algorithm="http://www.w3.org/2001/04/xmlenc#sha256"/>
        <DigestValue>bLfDwiiq/14zJvccpUqDXc5eyqAQKE6P2M0pIHl7xhE=</DigestValue>
      </Reference>
      <Reference URI="/xl/drawings/drawing7.xml?ContentType=application/vnd.openxmlformats-officedocument.drawing+xml">
        <DigestMethod Algorithm="http://www.w3.org/2001/04/xmlenc#sha256"/>
        <DigestValue>jbk90L5QWTqQJTkHmu3uNMoEmu0Rvq+YjFJmJ7cqKeM=</DigestValue>
      </Reference>
      <Reference URI="/xl/drawings/drawing8.xml?ContentType=application/vnd.openxmlformats-officedocument.drawing+xml">
        <DigestMethod Algorithm="http://www.w3.org/2001/04/xmlenc#sha256"/>
        <DigestValue>IeHTHZqJh++T5apscGKrfl0NTY7xsn+mA/8NUumyGoU=</DigestValue>
      </Reference>
      <Reference URI="/xl/drawings/drawing9.xml?ContentType=application/vnd.openxmlformats-officedocument.drawing+xml">
        <DigestMethod Algorithm="http://www.w3.org/2001/04/xmlenc#sha256"/>
        <DigestValue>vjuvIe5B8OEhEcRnqPxbcoKFzeR+iWinWxpeuA0DlsQ=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8ByXgjaYrhHbSsRAZuNDA0pefFSy/Im0w4qSLzE2n/8=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OEDgw7D0iGE5DV2nZDwnD6yRTExz6yxhBQyrm+Z3fnU=</DigestValue>
      </Reference>
      <Reference URI="/xl/externalLinks/externalLink2.xml?ContentType=application/vnd.openxmlformats-officedocument.spreadsheetml.externalLink+xml">
        <DigestMethod Algorithm="http://www.w3.org/2001/04/xmlenc#sha256"/>
        <DigestValue>aeNDHMbsaRJUe7CHINKR22PHrGtTtZnkkOJViI1b7w8=</DigestValue>
      </Reference>
      <Reference URI="/xl/media/image1.jpeg?ContentType=image/jpeg">
        <DigestMethod Algorithm="http://www.w3.org/2001/04/xmlenc#sha256"/>
        <DigestValue>cmkU65pQL0P3XQj2DSC5NsJJYt+FVQZwZz8n9DziEvU=</DigestValue>
      </Reference>
      <Reference URI="/xl/media/image2.png?ContentType=image/png">
        <DigestMethod Algorithm="http://www.w3.org/2001/04/xmlenc#sha256"/>
        <DigestValue>wIKTxhxDcdDAkBLObiGLR5tykMaz3ZzTbl4x9dvRFso=</DigestValue>
      </Reference>
      <Reference URI="/xl/printerSettings/printerSettings1.bin?ContentType=application/vnd.openxmlformats-officedocument.spreadsheetml.printerSettings">
        <DigestMethod Algorithm="http://www.w3.org/2001/04/xmlenc#sha256"/>
        <DigestValue>pf5U6yG09z6ie8rhDkj8v2bBKAFZPHeFtqEKwEwqTrE=</DigestValue>
      </Reference>
      <Reference URI="/xl/printerSettings/printerSettings2.bin?ContentType=application/vnd.openxmlformats-officedocument.spreadsheetml.printerSettings">
        <DigestMethod Algorithm="http://www.w3.org/2001/04/xmlenc#sha256"/>
        <DigestValue>pf5U6yG09z6ie8rhDkj8v2bBKAFZPHeFtqEKwEwqTrE=</DigestValue>
      </Reference>
      <Reference URI="/xl/printerSettings/printerSettings3.bin?ContentType=application/vnd.openxmlformats-officedocument.spreadsheetml.printerSettings">
        <DigestMethod Algorithm="http://www.w3.org/2001/04/xmlenc#sha256"/>
        <DigestValue>TcniaC4EUjjXd3SZsvRsx0zFXclKvtdKJaqxoAtA6LM=</DigestValue>
      </Reference>
      <Reference URI="/xl/sharedStrings.xml?ContentType=application/vnd.openxmlformats-officedocument.spreadsheetml.sharedStrings+xml">
        <DigestMethod Algorithm="http://www.w3.org/2001/04/xmlenc#sha256"/>
        <DigestValue>dp4oZ2P+AzFGse3j2bq/R71CE7n2Bmddde8tcFQ6/sY=</DigestValue>
      </Reference>
      <Reference URI="/xl/styles.xml?ContentType=application/vnd.openxmlformats-officedocument.spreadsheetml.styles+xml">
        <DigestMethod Algorithm="http://www.w3.org/2001/04/xmlenc#sha256"/>
        <DigestValue>U8SHbXEzADOsxAZbGZibgYz2NsVfugfjlL0mGoGmBSU=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uzvslNA01BLjYqrmQVZuMHWlOc8ZER1RKliFbj8FVMA=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q/K5VMM6KGDvUM3VNnz8SnMahGEaRFxlfENGNJSyA4M=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9cg8PvYRhcF0mzdl+LSvIz2TGzbMdBV2dbDjHP5Euno=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hsOTUkDZnPrGOXMV4l2oOpIqgjgy+iaGDoU2AFUzVUY=</DigestValue>
      </Reference>
      <Reference URI="/xl/worksheets/sheet10.xml?ContentType=application/vnd.openxmlformats-officedocument.spreadsheetml.worksheet+xml">
        <DigestMethod Algorithm="http://www.w3.org/2001/04/xmlenc#sha256"/>
        <DigestValue>fpI9bsL3ygKK6XobPFhxmTHjRZA2gJRLvv1z7Aws9MA=</DigestValue>
      </Reference>
      <Reference URI="/xl/worksheets/sheet11.xml?ContentType=application/vnd.openxmlformats-officedocument.spreadsheetml.worksheet+xml">
        <DigestMethod Algorithm="http://www.w3.org/2001/04/xmlenc#sha256"/>
        <DigestValue>LI8DdqJCU6B4/AwRiXdfYDpOlJGGhgfBbUw/1oaCwFc=</DigestValue>
      </Reference>
      <Reference URI="/xl/worksheets/sheet12.xml?ContentType=application/vnd.openxmlformats-officedocument.spreadsheetml.worksheet+xml">
        <DigestMethod Algorithm="http://www.w3.org/2001/04/xmlenc#sha256"/>
        <DigestValue>Vj1d5tKO0cpm9Sz7RRjRvmAzNOoao7nwnIjL1foopuM=</DigestValue>
      </Reference>
      <Reference URI="/xl/worksheets/sheet13.xml?ContentType=application/vnd.openxmlformats-officedocument.spreadsheetml.worksheet+xml">
        <DigestMethod Algorithm="http://www.w3.org/2001/04/xmlenc#sha256"/>
        <DigestValue>zTQILhFuGlFFkwZ/EVxcQvTC6nLWWCYE3uh+OGM3Aew=</DigestValue>
      </Reference>
      <Reference URI="/xl/worksheets/sheet14.xml?ContentType=application/vnd.openxmlformats-officedocument.spreadsheetml.worksheet+xml">
        <DigestMethod Algorithm="http://www.w3.org/2001/04/xmlenc#sha256"/>
        <DigestValue>NYNXaJ2g9tw2Cc639azbdWBQeCZpe/J8Unk8J6u+cbc=</DigestValue>
      </Reference>
      <Reference URI="/xl/worksheets/sheet15.xml?ContentType=application/vnd.openxmlformats-officedocument.spreadsheetml.worksheet+xml">
        <DigestMethod Algorithm="http://www.w3.org/2001/04/xmlenc#sha256"/>
        <DigestValue>f3jbkjxZ0kEVZ2MBqFjejTRpsU7vt/kLF2Cs1oQ05uo=</DigestValue>
      </Reference>
      <Reference URI="/xl/worksheets/sheet16.xml?ContentType=application/vnd.openxmlformats-officedocument.spreadsheetml.worksheet+xml">
        <DigestMethod Algorithm="http://www.w3.org/2001/04/xmlenc#sha256"/>
        <DigestValue>z0OGCct462gfQzAKntR9kYcFLcliMScFpqc1IvYZA2s=</DigestValue>
      </Reference>
      <Reference URI="/xl/worksheets/sheet17.xml?ContentType=application/vnd.openxmlformats-officedocument.spreadsheetml.worksheet+xml">
        <DigestMethod Algorithm="http://www.w3.org/2001/04/xmlenc#sha256"/>
        <DigestValue>GdRXr5yXR2Q6Zdp1jlrA4EBYqsJtcb8wOMutn2GAQ5s=</DigestValue>
      </Reference>
      <Reference URI="/xl/worksheets/sheet18.xml?ContentType=application/vnd.openxmlformats-officedocument.spreadsheetml.worksheet+xml">
        <DigestMethod Algorithm="http://www.w3.org/2001/04/xmlenc#sha256"/>
        <DigestValue>Qke+rv0EatFBqTml4l7BreW6Ysd1Q+jcAKv4qAURIds=</DigestValue>
      </Reference>
      <Reference URI="/xl/worksheets/sheet2.xml?ContentType=application/vnd.openxmlformats-officedocument.spreadsheetml.worksheet+xml">
        <DigestMethod Algorithm="http://www.w3.org/2001/04/xmlenc#sha256"/>
        <DigestValue>04PtSEYIdfUVepJ7hu4jt7avuBJIrlYSVtN3pc5z+uE=</DigestValue>
      </Reference>
      <Reference URI="/xl/worksheets/sheet3.xml?ContentType=application/vnd.openxmlformats-officedocument.spreadsheetml.worksheet+xml">
        <DigestMethod Algorithm="http://www.w3.org/2001/04/xmlenc#sha256"/>
        <DigestValue>QQm1/52PC+pzl+RM93Gs10ZLYri56OPnKJ+n0MhJ18I=</DigestValue>
      </Reference>
      <Reference URI="/xl/worksheets/sheet4.xml?ContentType=application/vnd.openxmlformats-officedocument.spreadsheetml.worksheet+xml">
        <DigestMethod Algorithm="http://www.w3.org/2001/04/xmlenc#sha256"/>
        <DigestValue>h0HOAxJAVfHSwFJ44r5YCk51c3qbZ61lOkScK7uqdpI=</DigestValue>
      </Reference>
      <Reference URI="/xl/worksheets/sheet5.xml?ContentType=application/vnd.openxmlformats-officedocument.spreadsheetml.worksheet+xml">
        <DigestMethod Algorithm="http://www.w3.org/2001/04/xmlenc#sha256"/>
        <DigestValue>wapO+Nv4+OJvpQmUhJbqtlQxM54tYZ1IJpxlWCoXCwg=</DigestValue>
      </Reference>
      <Reference URI="/xl/worksheets/sheet6.xml?ContentType=application/vnd.openxmlformats-officedocument.spreadsheetml.worksheet+xml">
        <DigestMethod Algorithm="http://www.w3.org/2001/04/xmlenc#sha256"/>
        <DigestValue>EIvVPfuvEbAyN0Ayxdi18T+MSW40xccRnbZ99H62Lsk=</DigestValue>
      </Reference>
      <Reference URI="/xl/worksheets/sheet7.xml?ContentType=application/vnd.openxmlformats-officedocument.spreadsheetml.worksheet+xml">
        <DigestMethod Algorithm="http://www.w3.org/2001/04/xmlenc#sha256"/>
        <DigestValue>Nf21u9jM0PDkm35zEsKv14PipFCIMMy1Bqc1OEQjHAA=</DigestValue>
      </Reference>
      <Reference URI="/xl/worksheets/sheet8.xml?ContentType=application/vnd.openxmlformats-officedocument.spreadsheetml.worksheet+xml">
        <DigestMethod Algorithm="http://www.w3.org/2001/04/xmlenc#sha256"/>
        <DigestValue>SBt0tlUDeYWc0L+iIYlaqqc+THY8hB9Et/plbhZth48=</DigestValue>
      </Reference>
      <Reference URI="/xl/worksheets/sheet9.xml?ContentType=application/vnd.openxmlformats-officedocument.spreadsheetml.worksheet+xml">
        <DigestMethod Algorithm="http://www.w3.org/2001/04/xmlenc#sha256"/>
        <DigestValue>d6FQSBKqDOQFDr/c2CzhWhW75DDJSjsgNZrppaHDBbU=</DigestValue>
      </Reference>
    </Manifest>
    <SignatureProperties>
      <SignatureProperty Id="idSignatureTime" Target="#idPackageSignature">
        <mdssi:SignatureTime xmlns:mdssi="http://schemas.openxmlformats.org/package/2006/digital-signature">
          <mdssi:Format>YYYY-MM-DDThh:mm:ssTZD</mdssi:Format>
          <mdssi:Value>2021-05-06T19:55:15Z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2021-05-06T19:55:15Z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s0G3t9vTDe8dBm0U/LZS7PQDEf/ujJXl28xc3Z9pwfI=</DigestValue>
    </Reference>
    <Reference Type="http://www.w3.org/2000/09/xmldsig#Object" URI="#idOfficeObject">
      <DigestMethod Algorithm="http://www.w3.org/2001/04/xmlenc#sha256"/>
      <DigestValue>AJ9EFK+XAsthj5PIm5936tFJ/6gggBA5puntum9rKCs=</DigestValue>
    </Reference>
    <Reference Type="http://uri.etsi.org/01903#SignedProperties" URI="#idSignedProperties">
      <Transforms>
        <Transform Algorithm="http://www.w3.org/TR/2001/REC-xml-c14n-20010315"/>
      </Transforms>
      <DigestMethod Algorithm="http://www.w3.org/2001/04/xmlenc#sha256"/>
      <DigestValue>73c1QElbXEKyqUKbDBuQq2saL321RTTA8T6d/O8HAWY=</DigestValue>
    </Reference>
  </SignedInfo>
  <SignatureValue>dRW+17ZL7EPyyXNoaPCDgJ1vsfqquPoJ2mCDkxTI3U4GFO+k5VVIK/7hpiQY5i67u7/EpYdHCY3S
FvWqgeWN2ggjyhIm46tFp8zpWJstir8aaegH19csPDOY4KgYO7upD1jwOF0aDbVQ/LTEH930wdel
YcNUAbtK80eg/Q6gjPMpLT+mMx7pQuuFQ32mYXxNMEi/N/QKFzaRvZA9up6/uM3wkbykx5enNfbc
Z5UKgWEzGFEPF+XPRxABV8JBcRgzf9X7lnEo9XRhpZR+MppDxoKLASLtuoag0viiPjYKMpuMJg1E
1bVwOt1nZCo92MUK5D3i9ca9vcQYPC5WFrUgyQ==</SignatureValue>
  <KeyInfo>
    <X509Data>
      <X509Certificate>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AVaIHx27ZCX1sdNRPP22YhDLo9gzp5oUGNmMKxFRyQFF4wo9S+cJ3yvHrKPAFJ0gK1GOTAQ6QuK1KMfhaTtFAEHoFEXstK4E5cNk3XS1c1m6yUt80T04qK4kPblRCPuz0N2W5fk7yd68dok0SE3/xW4VtJ/gGbNf4SzO8M/JkCnfDiIDrg6nWetv+RnFsVJxtTzQ6D2kDeYrwiRlBggkQmWCzfsJQy7+jKAAczADUEcl9pmuv05yEyEuKHpeZ5yVm82YvsAV172WVqclz69gNI+v7KgHmPW50CAwEAAaOCA0owggNGMAwGA1UdEwEB/wQCMAAwDgYDVR0PAQH/BAQDAgXgMCwGA1UdJQEB/wQiMCAGCCsGAQUFBwMEBggrBgEFBQcDAgYKKwYBBAGCNxQCAjAdBgNVHQ4EFgQUXTS1YrAHLhap+2hxgZ8H8HTg/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gt9L9QGP6hB7vDibuqD5xvMa5XhxY88A042W4N2WUsK7OB4GtBS3gsl0/Y83gX+OH3EdvKjjYDkWt6dOjNJmZ/Ajyl5JHaJRabrNH1B6nDc6+rHsjPGRbvEhJCRBuqXtIO5x8897xm7Hwk9H1Q0y3KKlzRS9CZM7eIUXSXYiGzRpA0FAaLhF647w4Q747x8ecqGnxb2JygzG4Y5kfVASlS2GJkFeSnVX5l4IxNCe+uVUT7uRjdCNWbtYQd7ai17bOvvG9seFEo44UxTtmIL3AwNUv0zyDKBQ6wutETvfS9LDIV/htnnDl98CRinJxTyX7WYL/xRfVfL0HqG6HlGrqWns9oQnPlLtRQ/G/2w6Od1AdTnwhhZPotZbcmhuCieWiGvFkReA9uT6lxvfx5vU/JioFFEJd4cIulvB5fbLMICA+3nqvKv2ezaMSbh4f39LosQl9ZY3aG0xpQgjUvTWRIBOUaxkiif+pJTTyft2xsLo1fe8Hv14joRSr1640aKIRJCkVFy7YWAUAOrdWLPcBo5fum/xE06l2w2oXOQKJzvH296I/pb49qCQvO8352xhrlaiflEM4oz545NtEdhy0fYZfkrzwsDDZTVVkB9m3WnHaXVi91SQqY7Rpg1wozXxyVitMGdCoMGX9TIS3KErqLY6i8pqzzibYSs/Hz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6CYHu/BkViIrbwrj+7jFMZroqLpF6cJaj0hQy/qI8is=</DigestValue>
      </Reference>
      <Reference URI="/xl/calcChain.xml?ContentType=application/vnd.openxmlformats-officedocument.spreadsheetml.calcChain+xml">
        <DigestMethod Algorithm="http://www.w3.org/2001/04/xmlenc#sha256"/>
        <DigestValue>g1Fz0WfsYuV9X88L/BthdnPCSPQ6MdBDWI01QpOXpIQ=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SsGv5QQ5DpIPZ/Jfn0KpbarzlylQZsYLoSy8HKYy0OM=</DigestValue>
      </Reference>
      <Reference URI="/xl/drawings/drawing10.xml?ContentType=application/vnd.openxmlformats-officedocument.drawing+xml">
        <DigestMethod Algorithm="http://www.w3.org/2001/04/xmlenc#sha256"/>
        <DigestValue>ejQl5zhJOuqqNsrb9jwyN5X0wd6WBPSOApV6Lb0z70w=</DigestValue>
      </Reference>
      <Reference URI="/xl/drawings/drawing2.xml?ContentType=application/vnd.openxmlformats-officedocument.drawing+xml">
        <DigestMethod Algorithm="http://www.w3.org/2001/04/xmlenc#sha256"/>
        <DigestValue>KkiEhYLEASzueylKfVMAgMJlnMH8Qhk5E9LClZVVmuA=</DigestValue>
      </Reference>
      <Reference URI="/xl/drawings/drawing3.xml?ContentType=application/vnd.openxmlformats-officedocument.drawing+xml">
        <DigestMethod Algorithm="http://www.w3.org/2001/04/xmlenc#sha256"/>
        <DigestValue>GFIYA85Ww9Sc02h1rWO/FdBKckhL0jsCM5SnIgyUldM=</DigestValue>
      </Reference>
      <Reference URI="/xl/drawings/drawing4.xml?ContentType=application/vnd.openxmlformats-officedocument.drawing+xml">
        <DigestMethod Algorithm="http://www.w3.org/2001/04/xmlenc#sha256"/>
        <DigestValue>HLhZNuBf3z+dt3pudrK2yZtkg5vUw+MS92zBWEp+9a0=</DigestValue>
      </Reference>
      <Reference URI="/xl/drawings/drawing5.xml?ContentType=application/vnd.openxmlformats-officedocument.drawing+xml">
        <DigestMethod Algorithm="http://www.w3.org/2001/04/xmlenc#sha256"/>
        <DigestValue>troXH+jK66minIom+UBQ7sI/UswsDcDPKFcmVyVAVks=</DigestValue>
      </Reference>
      <Reference URI="/xl/drawings/drawing6.xml?ContentType=application/vnd.openxmlformats-officedocument.drawing+xml">
        <DigestMethod Algorithm="http://www.w3.org/2001/04/xmlenc#sha256"/>
        <DigestValue>bLfDwiiq/14zJvccpUqDXc5eyqAQKE6P2M0pIHl7xhE=</DigestValue>
      </Reference>
      <Reference URI="/xl/drawings/drawing7.xml?ContentType=application/vnd.openxmlformats-officedocument.drawing+xml">
        <DigestMethod Algorithm="http://www.w3.org/2001/04/xmlenc#sha256"/>
        <DigestValue>jbk90L5QWTqQJTkHmu3uNMoEmu0Rvq+YjFJmJ7cqKeM=</DigestValue>
      </Reference>
      <Reference URI="/xl/drawings/drawing8.xml?ContentType=application/vnd.openxmlformats-officedocument.drawing+xml">
        <DigestMethod Algorithm="http://www.w3.org/2001/04/xmlenc#sha256"/>
        <DigestValue>IeHTHZqJh++T5apscGKrfl0NTY7xsn+mA/8NUumyGoU=</DigestValue>
      </Reference>
      <Reference URI="/xl/drawings/drawing9.xml?ContentType=application/vnd.openxmlformats-officedocument.drawing+xml">
        <DigestMethod Algorithm="http://www.w3.org/2001/04/xmlenc#sha256"/>
        <DigestValue>vjuvIe5B8OEhEcRnqPxbcoKFzeR+iWinWxpeuA0DlsQ=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8ByXgjaYrhHbSsRAZuNDA0pefFSy/Im0w4qSLzE2n/8=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Q8SQscebDS2GeWBPPvEJ339MXmRMIsXdp2F0Q1UOWw0=</DigestValue>
      </Reference>
      <Reference URI="/xl/externalLinks/externalLink1.xml?ContentType=application/vnd.openxmlformats-officedocument.spreadsheetml.externalLink+xml">
        <DigestMethod Algorithm="http://www.w3.org/2001/04/xmlenc#sha256"/>
        <DigestValue>OEDgw7D0iGE5DV2nZDwnD6yRTExz6yxhBQyrm+Z3fnU=</DigestValue>
      </Reference>
      <Reference URI="/xl/externalLinks/externalLink2.xml?ContentType=application/vnd.openxmlformats-officedocument.spreadsheetml.externalLink+xml">
        <DigestMethod Algorithm="http://www.w3.org/2001/04/xmlenc#sha256"/>
        <DigestValue>aeNDHMbsaRJUe7CHINKR22PHrGtTtZnkkOJViI1b7w8=</DigestValue>
      </Reference>
      <Reference URI="/xl/media/image1.jpeg?ContentType=image/jpeg">
        <DigestMethod Algorithm="http://www.w3.org/2001/04/xmlenc#sha256"/>
        <DigestValue>cmkU65pQL0P3XQj2DSC5NsJJYt+FVQZwZz8n9DziEvU=</DigestValue>
      </Reference>
      <Reference URI="/xl/media/image2.png?ContentType=image/png">
        <DigestMethod Algorithm="http://www.w3.org/2001/04/xmlenc#sha256"/>
        <DigestValue>wIKTxhxDcdDAkBLObiGLR5tykMaz3ZzTbl4x9dvRFso=</DigestValue>
      </Reference>
      <Reference URI="/xl/printerSettings/printerSettings1.bin?ContentType=application/vnd.openxmlformats-officedocument.spreadsheetml.printerSettings">
        <DigestMethod Algorithm="http://www.w3.org/2001/04/xmlenc#sha256"/>
        <DigestValue>pf5U6yG09z6ie8rhDkj8v2bBKAFZPHeFtqEKwEwqTrE=</DigestValue>
      </Reference>
      <Reference URI="/xl/printerSettings/printerSettings2.bin?ContentType=application/vnd.openxmlformats-officedocument.spreadsheetml.printerSettings">
        <DigestMethod Algorithm="http://www.w3.org/2001/04/xmlenc#sha256"/>
        <DigestValue>pf5U6yG09z6ie8rhDkj8v2bBKAFZPHeFtqEKwEwqTrE=</DigestValue>
      </Reference>
      <Reference URI="/xl/printerSettings/printerSettings3.bin?ContentType=application/vnd.openxmlformats-officedocument.spreadsheetml.printerSettings">
        <DigestMethod Algorithm="http://www.w3.org/2001/04/xmlenc#sha256"/>
        <DigestValue>TcniaC4EUjjXd3SZsvRsx0zFXclKvtdKJaqxoAtA6LM=</DigestValue>
      </Reference>
      <Reference URI="/xl/sharedStrings.xml?ContentType=application/vnd.openxmlformats-officedocument.spreadsheetml.sharedStrings+xml">
        <DigestMethod Algorithm="http://www.w3.org/2001/04/xmlenc#sha256"/>
        <DigestValue>dp4oZ2P+AzFGse3j2bq/R71CE7n2Bmddde8tcFQ6/sY=</DigestValue>
      </Reference>
      <Reference URI="/xl/styles.xml?ContentType=application/vnd.openxmlformats-officedocument.spreadsheetml.styles+xml">
        <DigestMethod Algorithm="http://www.w3.org/2001/04/xmlenc#sha256"/>
        <DigestValue>U8SHbXEzADOsxAZbGZibgYz2NsVfugfjlL0mGoGmBSU=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uzvslNA01BLjYqrmQVZuMHWlOc8ZER1RKliFbj8FVMA=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q/K5VMM6KGDvUM3VNnz8SnMahGEaRFxlfENGNJSyA4M=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9cg8PvYRhcF0mzdl+LSvIz2TGzbMdBV2dbDjHP5Euno=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hsOTUkDZnPrGOXMV4l2oOpIqgjgy+iaGDoU2AFUzVUY=</DigestValue>
      </Reference>
      <Reference URI="/xl/worksheets/sheet10.xml?ContentType=application/vnd.openxmlformats-officedocument.spreadsheetml.worksheet+xml">
        <DigestMethod Algorithm="http://www.w3.org/2001/04/xmlenc#sha256"/>
        <DigestValue>fpI9bsL3ygKK6XobPFhxmTHjRZA2gJRLvv1z7Aws9MA=</DigestValue>
      </Reference>
      <Reference URI="/xl/worksheets/sheet11.xml?ContentType=application/vnd.openxmlformats-officedocument.spreadsheetml.worksheet+xml">
        <DigestMethod Algorithm="http://www.w3.org/2001/04/xmlenc#sha256"/>
        <DigestValue>LI8DdqJCU6B4/AwRiXdfYDpOlJGGhgfBbUw/1oaCwFc=</DigestValue>
      </Reference>
      <Reference URI="/xl/worksheets/sheet12.xml?ContentType=application/vnd.openxmlformats-officedocument.spreadsheetml.worksheet+xml">
        <DigestMethod Algorithm="http://www.w3.org/2001/04/xmlenc#sha256"/>
        <DigestValue>Vj1d5tKO0cpm9Sz7RRjRvmAzNOoao7nwnIjL1foopuM=</DigestValue>
      </Reference>
      <Reference URI="/xl/worksheets/sheet13.xml?ContentType=application/vnd.openxmlformats-officedocument.spreadsheetml.worksheet+xml">
        <DigestMethod Algorithm="http://www.w3.org/2001/04/xmlenc#sha256"/>
        <DigestValue>zTQILhFuGlFFkwZ/EVxcQvTC6nLWWCYE3uh+OGM3Aew=</DigestValue>
      </Reference>
      <Reference URI="/xl/worksheets/sheet14.xml?ContentType=application/vnd.openxmlformats-officedocument.spreadsheetml.worksheet+xml">
        <DigestMethod Algorithm="http://www.w3.org/2001/04/xmlenc#sha256"/>
        <DigestValue>NYNXaJ2g9tw2Cc639azbdWBQeCZpe/J8Unk8J6u+cbc=</DigestValue>
      </Reference>
      <Reference URI="/xl/worksheets/sheet15.xml?ContentType=application/vnd.openxmlformats-officedocument.spreadsheetml.worksheet+xml">
        <DigestMethod Algorithm="http://www.w3.org/2001/04/xmlenc#sha256"/>
        <DigestValue>f3jbkjxZ0kEVZ2MBqFjejTRpsU7vt/kLF2Cs1oQ05uo=</DigestValue>
      </Reference>
      <Reference URI="/xl/worksheets/sheet16.xml?ContentType=application/vnd.openxmlformats-officedocument.spreadsheetml.worksheet+xml">
        <DigestMethod Algorithm="http://www.w3.org/2001/04/xmlenc#sha256"/>
        <DigestValue>z0OGCct462gfQzAKntR9kYcFLcliMScFpqc1IvYZA2s=</DigestValue>
      </Reference>
      <Reference URI="/xl/worksheets/sheet17.xml?ContentType=application/vnd.openxmlformats-officedocument.spreadsheetml.worksheet+xml">
        <DigestMethod Algorithm="http://www.w3.org/2001/04/xmlenc#sha256"/>
        <DigestValue>GdRXr5yXR2Q6Zdp1jlrA4EBYqsJtcb8wOMutn2GAQ5s=</DigestValue>
      </Reference>
      <Reference URI="/xl/worksheets/sheet18.xml?ContentType=application/vnd.openxmlformats-officedocument.spreadsheetml.worksheet+xml">
        <DigestMethod Algorithm="http://www.w3.org/2001/04/xmlenc#sha256"/>
        <DigestValue>Qke+rv0EatFBqTml4l7BreW6Ysd1Q+jcAKv4qAURIds=</DigestValue>
      </Reference>
      <Reference URI="/xl/worksheets/sheet2.xml?ContentType=application/vnd.openxmlformats-officedocument.spreadsheetml.worksheet+xml">
        <DigestMethod Algorithm="http://www.w3.org/2001/04/xmlenc#sha256"/>
        <DigestValue>04PtSEYIdfUVepJ7hu4jt7avuBJIrlYSVtN3pc5z+uE=</DigestValue>
      </Reference>
      <Reference URI="/xl/worksheets/sheet3.xml?ContentType=application/vnd.openxmlformats-officedocument.spreadsheetml.worksheet+xml">
        <DigestMethod Algorithm="http://www.w3.org/2001/04/xmlenc#sha256"/>
        <DigestValue>QQm1/52PC+pzl+RM93Gs10ZLYri56OPnKJ+n0MhJ18I=</DigestValue>
      </Reference>
      <Reference URI="/xl/worksheets/sheet4.xml?ContentType=application/vnd.openxmlformats-officedocument.spreadsheetml.worksheet+xml">
        <DigestMethod Algorithm="http://www.w3.org/2001/04/xmlenc#sha256"/>
        <DigestValue>h0HOAxJAVfHSwFJ44r5YCk51c3qbZ61lOkScK7uqdpI=</DigestValue>
      </Reference>
      <Reference URI="/xl/worksheets/sheet5.xml?ContentType=application/vnd.openxmlformats-officedocument.spreadsheetml.worksheet+xml">
        <DigestMethod Algorithm="http://www.w3.org/2001/04/xmlenc#sha256"/>
        <DigestValue>wapO+Nv4+OJvpQmUhJbqtlQxM54tYZ1IJpxlWCoXCwg=</DigestValue>
      </Reference>
      <Reference URI="/xl/worksheets/sheet6.xml?ContentType=application/vnd.openxmlformats-officedocument.spreadsheetml.worksheet+xml">
        <DigestMethod Algorithm="http://www.w3.org/2001/04/xmlenc#sha256"/>
        <DigestValue>EIvVPfuvEbAyN0Ayxdi18T+MSW40xccRnbZ99H62Lsk=</DigestValue>
      </Reference>
      <Reference URI="/xl/worksheets/sheet7.xml?ContentType=application/vnd.openxmlformats-officedocument.spreadsheetml.worksheet+xml">
        <DigestMethod Algorithm="http://www.w3.org/2001/04/xmlenc#sha256"/>
        <DigestValue>Nf21u9jM0PDkm35zEsKv14PipFCIMMy1Bqc1OEQjHAA=</DigestValue>
      </Reference>
      <Reference URI="/xl/worksheets/sheet8.xml?ContentType=application/vnd.openxmlformats-officedocument.spreadsheetml.worksheet+xml">
        <DigestMethod Algorithm="http://www.w3.org/2001/04/xmlenc#sha256"/>
        <DigestValue>SBt0tlUDeYWc0L+iIYlaqqc+THY8hB9Et/plbhZth48=</DigestValue>
      </Reference>
      <Reference URI="/xl/worksheets/sheet9.xml?ContentType=application/vnd.openxmlformats-officedocument.spreadsheetml.worksheet+xml">
        <DigestMethod Algorithm="http://www.w3.org/2001/04/xmlenc#sha256"/>
        <DigestValue>d6FQSBKqDOQFDr/c2CzhWhW75DDJSjsgNZrppaHDBbU=</DigestValue>
      </Reference>
    </Manifest>
    <SignatureProperties>
      <SignatureProperty Id="idSignatureTime" Target="#idPackageSignature">
        <mdssi:SignatureTime xmlns:mdssi="http://schemas.openxmlformats.org/package/2006/digital-signature">
          <mdssi:Format>YYYY-MM-DDThh:mm:ssTZD</mdssi:Format>
          <mdssi:Value>2021-05-06T17:28:35Z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2021-05-06T17:28:35Z</xd:SigningTime>
          <xd:SigningCertificate>
            <xd:Cert>
              <xd:CertDigest>
                <DigestMethod Algorithm="http://www.w3.org/2001/04/xmlenc#sha256"/>
                <DigestValue>mvby1m6eD+LjcTHndprCEVFiXJKMIlWUd+XEssKkliM=</DigestValue>
              </xd:CertDigest>
              <xd:IssuerSerial>
                <X509IssuerName>CN=CA-VIT S.A., O=VIT S.A., C=PY, SERIALNUMBER=RUC 80080099-0</X509IssuerName>
                <X509SerialNumber>125451258819612089320552372942387673738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4A48BD-F0D4-4874-8620-88B9A41D865E}">
  <ds:schemaRefs>
    <ds:schemaRef ds:uri="http://schemas.microsoft.com/office/2006/metadata/properties"/>
    <ds:schemaRef ds:uri="http://schemas.microsoft.com/office/infopath/2007/PartnerControls"/>
    <ds:schemaRef ds:uri="50cd21ce-157e-4cef-a9e1-719e8f6c805e"/>
  </ds:schemaRefs>
</ds:datastoreItem>
</file>

<file path=customXml/itemProps2.xml><?xml version="1.0" encoding="utf-8"?>
<ds:datastoreItem xmlns:ds="http://schemas.openxmlformats.org/officeDocument/2006/customXml" ds:itemID="{06FEBB63-A75E-4274-A306-27ADB3C1B7DC}">
  <ds:schemaRefs>
    <ds:schemaRef ds:uri="http://schemas.microsoft.com/sharepoint/v3/contenttype/forms"/>
  </ds:schemaRefs>
</ds:datastoreItem>
</file>

<file path=customXml/itemProps3.xml><?xml version="1.0" encoding="utf-8"?>
<ds:datastoreItem xmlns:ds="http://schemas.openxmlformats.org/officeDocument/2006/customXml" ds:itemID="{24C7E36A-6C11-457E-A35A-6491444038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Indice</vt:lpstr>
      <vt:lpstr>Portada</vt:lpstr>
      <vt:lpstr>Información Gral.</vt:lpstr>
      <vt:lpstr>EEFF</vt:lpstr>
      <vt:lpstr>EERR</vt:lpstr>
      <vt:lpstr>PN</vt:lpstr>
      <vt:lpstr>EFE</vt:lpstr>
      <vt:lpstr>Notas</vt:lpstr>
      <vt:lpstr>AnexoA</vt:lpstr>
      <vt:lpstr>AnexoB</vt:lpstr>
      <vt:lpstr>AnexoC</vt:lpstr>
      <vt:lpstr>AnexoD</vt:lpstr>
      <vt:lpstr>AnexoE</vt:lpstr>
      <vt:lpstr>AnexoF</vt:lpstr>
      <vt:lpstr>AnexoG</vt:lpstr>
      <vt:lpstr>AnexoH</vt:lpstr>
      <vt:lpstr>AnexoI</vt:lpstr>
      <vt:lpstr>AnexoJ</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Machuca</dc:creator>
  <cp:lastModifiedBy>Shirley Machuca</cp:lastModifiedBy>
  <cp:lastPrinted>2021-04-28T15:02:48Z</cp:lastPrinted>
  <dcterms:created xsi:type="dcterms:W3CDTF">2021-04-26T17:32:46Z</dcterms:created>
  <dcterms:modified xsi:type="dcterms:W3CDTF">2021-05-06T13:03:42Z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